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ttenfall.sharepoint.com/sites/SNB_Hochspannung/PQ_Verfahren/Transformatoren/Werksauditierung_neu/110zu10kV-Trafos/Vorbereitungen/Fragebögen/2022 Aktuell/Technischer Vorabfragebogen/"/>
    </mc:Choice>
  </mc:AlternateContent>
  <bookViews>
    <workbookView xWindow="7725" yWindow="0" windowWidth="22170" windowHeight="15705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Tabelle1!$A$11:$E$189</definedName>
    <definedName name="_xlnm.Print_Titles" localSheetId="0">Tabelle1!$2:$5</definedName>
    <definedName name="JA_NEIN">Tabelle1!$E$7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C10" i="1" s="1"/>
  <c r="D66" i="1"/>
  <c r="D67" i="1"/>
  <c r="D68" i="1"/>
  <c r="D69" i="1"/>
  <c r="D70" i="1"/>
  <c r="D71" i="1"/>
  <c r="D186" i="1"/>
  <c r="D187" i="1"/>
  <c r="D185" i="1"/>
  <c r="D182" i="1"/>
  <c r="D180" i="1"/>
  <c r="D177" i="1"/>
  <c r="D176" i="1"/>
  <c r="D174" i="1"/>
  <c r="D173" i="1"/>
  <c r="D171" i="1"/>
  <c r="D170" i="1"/>
  <c r="D164" i="1"/>
  <c r="D163" i="1"/>
  <c r="D161" i="1"/>
  <c r="D158" i="1"/>
  <c r="D156" i="1"/>
  <c r="D153" i="1"/>
  <c r="D152" i="1"/>
  <c r="D145" i="1"/>
  <c r="D144" i="1"/>
  <c r="D142" i="1"/>
  <c r="D140" i="1"/>
  <c r="D138" i="1"/>
  <c r="D136" i="1"/>
  <c r="D134" i="1"/>
  <c r="D131" i="1"/>
  <c r="D130" i="1"/>
  <c r="D123" i="1"/>
  <c r="D120" i="1"/>
  <c r="D118" i="1"/>
  <c r="D115" i="1"/>
  <c r="D113" i="1"/>
  <c r="D110" i="1"/>
  <c r="D107" i="1"/>
  <c r="D105" i="1"/>
  <c r="D104" i="1"/>
  <c r="D97" i="1"/>
  <c r="D94" i="1"/>
  <c r="D91" i="1"/>
  <c r="D88" i="1"/>
  <c r="D86" i="1"/>
  <c r="D84" i="1"/>
  <c r="D82" i="1"/>
  <c r="D80" i="1"/>
  <c r="D79" i="1"/>
  <c r="D76" i="1"/>
  <c r="D74" i="1"/>
  <c r="D65" i="1"/>
  <c r="D57" i="1"/>
  <c r="D54" i="1"/>
  <c r="D50" i="1"/>
  <c r="D47" i="1"/>
  <c r="D45" i="1"/>
  <c r="D42" i="1"/>
  <c r="D40" i="1"/>
  <c r="D28" i="1"/>
  <c r="D29" i="1"/>
  <c r="D30" i="1"/>
  <c r="D31" i="1"/>
  <c r="D32" i="1"/>
  <c r="D33" i="1"/>
  <c r="D34" i="1"/>
  <c r="D27" i="1"/>
  <c r="D19" i="1"/>
  <c r="D16" i="1"/>
  <c r="D15" i="1"/>
  <c r="D9" i="1" l="1"/>
  <c r="D10" i="1" s="1"/>
</calcChain>
</file>

<file path=xl/sharedStrings.xml><?xml version="1.0" encoding="utf-8"?>
<sst xmlns="http://schemas.openxmlformats.org/spreadsheetml/2006/main" count="208" uniqueCount="173">
  <si>
    <t>Alle Unterlagen sind in deutscher Sprache einzureichen !
Fragen sind in deutscher Sprache zu beantworten !</t>
  </si>
  <si>
    <t>Angaben zum Produkt Transformator:</t>
  </si>
  <si>
    <t>Öltransformatoren für Drehstrom 50 Hz, mit Stufenschalter,</t>
  </si>
  <si>
    <t>Ur OS 110 kV / Ur US 10,5 kV / 31,5 MVA ONAN und 40 MVA ONAN</t>
  </si>
  <si>
    <t>Gesamtergebnis dieser Checkliste</t>
  </si>
  <si>
    <t>JA</t>
  </si>
  <si>
    <t>Nein</t>
  </si>
  <si>
    <t>Bewertung durch Stromnetz Berln GmbH:   JA = Zugelassen;   NEIN = Nicht Zugelassen</t>
  </si>
  <si>
    <r>
      <t>Fragenbereich:</t>
    </r>
    <r>
      <rPr>
        <sz val="13"/>
        <rFont val="Arial"/>
        <family val="2"/>
      </rPr>
      <t xml:space="preserve">  </t>
    </r>
    <r>
      <rPr>
        <b/>
        <sz val="13"/>
        <rFont val="Arial"/>
        <family val="2"/>
      </rPr>
      <t>Produktpalette</t>
    </r>
  </si>
  <si>
    <t>Nr.</t>
  </si>
  <si>
    <t xml:space="preserve">Frage </t>
  </si>
  <si>
    <t>NEIN</t>
  </si>
  <si>
    <t>Bemerkungen</t>
  </si>
  <si>
    <t>1a</t>
  </si>
  <si>
    <t>Haben Sie bereits Transformatoren mit einer Ur OS 110-kV / Ur US 10,5-kV gefertigt?</t>
  </si>
  <si>
    <t>1b</t>
  </si>
  <si>
    <t>Haben Sie bereits Transformatoren im Leistungsbereich 31,5 - 40-MVA gefertigt?</t>
  </si>
  <si>
    <t>2</t>
  </si>
  <si>
    <t>Wieviel  Transformatoren mit oben ausgeführter Ausprägung werden pro Jahr im Durchschnitt gefertigt?</t>
  </si>
  <si>
    <t>informativ</t>
  </si>
  <si>
    <t>Haben Sie zum Nachweis der vorgenannten Punkte, eine Referenzlste mit mind. 3 Referenzen beigefügt?</t>
  </si>
  <si>
    <t>Siehe Referenzvorgaben Punkt 1a und 1b</t>
  </si>
  <si>
    <t>3</t>
  </si>
  <si>
    <t>Wann war die Markteinführung der oben genannten Transformatoren?</t>
  </si>
  <si>
    <t>4</t>
  </si>
  <si>
    <t>In der Technischen Beschreibung der Stromnetz Berlin GmbH zu den oben genannten Transformatoren</t>
  </si>
  <si>
    <t xml:space="preserve">wird die Verwendung bestimmter Komponeneten vorgegeben. </t>
  </si>
  <si>
    <t>Sichern Sie zu, dass die nachfolgend aufgeführten Komponenten von Ihnen im Auftragsfall verbaut werden?</t>
  </si>
  <si>
    <t>4a</t>
  </si>
  <si>
    <t>Mineralölsorte Shell Diala S4 ZX-I</t>
  </si>
  <si>
    <t>4b</t>
  </si>
  <si>
    <r>
      <t xml:space="preserve">Freiluft-Kessel-Durchführung Typ STARIP 123-800 E=0 Fabrikat HSP </t>
    </r>
    <r>
      <rPr>
        <b/>
        <sz val="10"/>
        <rFont val="Arial"/>
        <family val="2"/>
      </rPr>
      <t>oder</t>
    </r>
    <r>
      <rPr>
        <sz val="10"/>
        <rFont val="Arial"/>
        <family val="2"/>
      </rPr>
      <t xml:space="preserve"> Typ DTOI 123-800 E=0 Fabrikat MGC</t>
    </r>
  </si>
  <si>
    <t>4c</t>
  </si>
  <si>
    <r>
      <t xml:space="preserve">Schutz gegen Absturz - Fabrikat ManSafe, Lieferant Preising </t>
    </r>
    <r>
      <rPr>
        <b/>
        <sz val="10"/>
        <rFont val="Arial"/>
        <family val="2"/>
      </rPr>
      <t>oder</t>
    </r>
    <r>
      <rPr>
        <sz val="10"/>
        <rFont val="Arial"/>
        <family val="2"/>
      </rPr>
      <t xml:space="preserve"> Fabrikat HSS–D EDELSTAHL, Lieferant Meißner</t>
    </r>
  </si>
  <si>
    <t>4d</t>
  </si>
  <si>
    <t xml:space="preserve">Stufenschalter Maschinenfabrik Reinhausen VACUTAB Typ VM </t>
  </si>
  <si>
    <t>4e</t>
  </si>
  <si>
    <t>Motorantrieb Maschinenfabrik Reinhausen ED 100S</t>
  </si>
  <si>
    <t>4f</t>
  </si>
  <si>
    <t xml:space="preserve">Lastschalter- Schutzrelais, Fabrikat Maschinenfabrik Reinhausen, Typ RS 2001-2A </t>
  </si>
  <si>
    <t>4g</t>
  </si>
  <si>
    <t>Buchholzrelais Elektromotoren und Gerätebau Barleben GmbH</t>
  </si>
  <si>
    <t>4h</t>
  </si>
  <si>
    <t xml:space="preserve">Zeigerkontakt-Fernthermometer Fabrikat Messko-Hauser MT-ST 160 SK </t>
  </si>
  <si>
    <r>
      <t>Fragenbereich:</t>
    </r>
    <r>
      <rPr>
        <sz val="13"/>
        <rFont val="Arial"/>
        <family val="2"/>
      </rPr>
      <t xml:space="preserve">    </t>
    </r>
    <r>
      <rPr>
        <b/>
        <sz val="13"/>
        <rFont val="Arial"/>
        <family val="2"/>
      </rPr>
      <t>Entwicklung / Konstruktion</t>
    </r>
  </si>
  <si>
    <t>5</t>
  </si>
  <si>
    <t xml:space="preserve">Wird die Berechnung und Konstruktion von Transformatoren vollständig in ihrem eigenen Hause mit eigenen </t>
  </si>
  <si>
    <t>Mitarbeitern durchgeführt?</t>
  </si>
  <si>
    <t>6</t>
  </si>
  <si>
    <t>Erfolgt die Berechnung und Konstruktion vollständig mit EDV- Systemen in einer jeweils aktuellen Fassung?</t>
  </si>
  <si>
    <t>Werden für die Erstellung eines Pflichtenheftes / von Konstruktionsunterlagen die einschlägigen Vorschriften</t>
  </si>
  <si>
    <t>und Normen für Transformatoren DIN EN 60076 VDE 0532-76 fortfolgend berücksichtigt?</t>
  </si>
  <si>
    <t>Werden für die Erstellung eines Pflichtenheftes / von Konstruktionsunterlagen</t>
  </si>
  <si>
    <t>auch spezielle Kundenvorschriften berücksichtigt?</t>
  </si>
  <si>
    <t>Ist sichergestellt, dass sämtliche für die Funktion und Sicherheit der Transformatoren</t>
  </si>
  <si>
    <t>relevanten technischen anerkannten Regeln den Mitarbeitern der Fertigungsstätte uneingeschränkt zur Verfügung stehen</t>
  </si>
  <si>
    <t>und diesen bekannt sind?</t>
  </si>
  <si>
    <t xml:space="preserve">Werden fehlerhafte Konstruktionsunterlagen korrigiert, zurückgezogen und mit </t>
  </si>
  <si>
    <t>Änderungsvermerk (Revisionsindex) versehen?</t>
  </si>
  <si>
    <r>
      <t>Fragenbereich:</t>
    </r>
    <r>
      <rPr>
        <sz val="13"/>
        <rFont val="Arial"/>
        <family val="2"/>
      </rPr>
      <t xml:space="preserve">    </t>
    </r>
    <r>
      <rPr>
        <b/>
        <sz val="13"/>
        <rFont val="Arial"/>
        <family val="2"/>
      </rPr>
      <t>Fertigung und Fertigungskontrolle</t>
    </r>
  </si>
  <si>
    <t>Wird die Herstellung der einzelnen Komponenten in den Fertigungsabschnitten in</t>
  </si>
  <si>
    <t>getrennten Räumen vorgenommen?</t>
  </si>
  <si>
    <t>12a</t>
  </si>
  <si>
    <t>Spulen-Wickelei</t>
  </si>
  <si>
    <t>12b</t>
  </si>
  <si>
    <t>Kernblechbearbeitung</t>
  </si>
  <si>
    <t>12c</t>
  </si>
  <si>
    <t>Ölmanagement</t>
  </si>
  <si>
    <t>12d</t>
  </si>
  <si>
    <t>Kesselbau und Beschichtung</t>
  </si>
  <si>
    <t>12e</t>
  </si>
  <si>
    <t>Aktivteiltrocknung</t>
  </si>
  <si>
    <t>12f</t>
  </si>
  <si>
    <t>Isolierteilfertigung (Tischlerei)</t>
  </si>
  <si>
    <t>12g</t>
  </si>
  <si>
    <t>Prüffeld</t>
  </si>
  <si>
    <t>Benennen Sie gegebennfalls weitere Komponenten.</t>
  </si>
  <si>
    <t>Wird der Trocknungsprozess im Vakuum-Ofen automatisch gesteuert und laufend protokolliert?</t>
  </si>
  <si>
    <t>Begleitet jeden Transformator eine Kontrollkarte mit den wichtigen Auftragsspezifischen Informationen?</t>
  </si>
  <si>
    <t xml:space="preserve">Werden in der Wickelei die Spulen so gekennzeichnet / protokolliert, dass auch nach dem Zusammenbau </t>
  </si>
  <si>
    <t>15a</t>
  </si>
  <si>
    <t>der Hersteller der Spulen und</t>
  </si>
  <si>
    <t>15b</t>
  </si>
  <si>
    <t>der Lieferant der Materialien ermittelt werden kann?</t>
  </si>
  <si>
    <t>Werden am fertiggestellten Aktivteil vor dem Einsetzen in den Kessel Schaltgruppe und Übersetzung geprüft?</t>
  </si>
  <si>
    <t>Erfolgt am fertiggestellten Aktivteil vor dem Einsetzen in den Kessel eine Qualitätskontrolle der gesamten Einheit?</t>
  </si>
  <si>
    <t>Erfolgt bei allen Transformatoren eine Kontrolle der Öldichtigkeit?</t>
  </si>
  <si>
    <t>Ist sichergestellt, dass Beschichtungen nicht im Freien aufgebracht werden?</t>
  </si>
  <si>
    <t>Besteht für das Personal für die einzelnen Produktionsschritte</t>
  </si>
  <si>
    <t>ein Schulungssystem, welches regelmäßig Weiterbildungen vorsieht?</t>
  </si>
  <si>
    <t>Werden Änderungen durch die Stromnetz Berlin GmbH im Verlauf der Planung, der Fertigung und der Prüfung</t>
  </si>
  <si>
    <t>unverzüglich und schriftlich allen beteiligten Stellen mitgeteilt?</t>
  </si>
  <si>
    <t xml:space="preserve">Erhält die Stromnetz Berlin GmbH eine schriftliche Bestätigung zur Umsetzung seiner geforderten Änderungen und </t>
  </si>
  <si>
    <t>Realisierung des Punktes (21)?</t>
  </si>
  <si>
    <r>
      <t>Fragenbereich:</t>
    </r>
    <r>
      <rPr>
        <sz val="13"/>
        <rFont val="Arial"/>
        <family val="2"/>
      </rPr>
      <t xml:space="preserve">  </t>
    </r>
    <r>
      <rPr>
        <b/>
        <sz val="13"/>
        <rFont val="Arial"/>
        <family val="2"/>
      </rPr>
      <t>Fertigungsbegleitende - / End - Prüfungen</t>
    </r>
  </si>
  <si>
    <t>23</t>
  </si>
  <si>
    <r>
      <t xml:space="preserve">Wer führt fertigungsbegleitende Prüfungen durch? </t>
    </r>
    <r>
      <rPr>
        <sz val="8"/>
        <color indexed="10"/>
        <rFont val="Arial"/>
        <family val="2"/>
      </rPr>
      <t>(1x Nein bei Frage 23 wird akzeptiert)</t>
    </r>
  </si>
  <si>
    <t>23a</t>
  </si>
  <si>
    <t>Fertigungspersonal (Eigenkontrolle)</t>
  </si>
  <si>
    <t>23b</t>
  </si>
  <si>
    <t>Personal einer QS-Stelle</t>
  </si>
  <si>
    <t>24</t>
  </si>
  <si>
    <t>Werden der Stromnetz Berlin GmbH sämtliche Prüfprotokolle zur Verfügung gestellt?</t>
  </si>
  <si>
    <t>25</t>
  </si>
  <si>
    <t>Werden die Stück-, Typ- und Sonder-Prüfungen nach den DIN EN / IEC / DIN-VDE</t>
  </si>
  <si>
    <t>und den von der Stromnetz Berlin GmbH verwiesenen Normen gemäß TB3560 durchgeführt?</t>
  </si>
  <si>
    <t>26</t>
  </si>
  <si>
    <t>Ist sichergestellt, dass alle Messgeräte der Fertigung und des Prüffeldes periodisch zur Wartung und</t>
  </si>
  <si>
    <t>Kalibrierung abgerufen und nach der Wartung und Kalibrierung gekennzeichnet werden?</t>
  </si>
  <si>
    <t>Erfüllen die eingesetzten Mess- und Prüfgeräte alle Anforderungen an die Genauigkeit nach DIN EN?</t>
  </si>
  <si>
    <t>28</t>
  </si>
  <si>
    <t>Werden Korrekturberechnungen zur Einbeziehung von Wandlerfehlern</t>
  </si>
  <si>
    <t>bei Leistungsmessungen vorgenommen und in den Prüfprotokollen vermerkt?</t>
  </si>
  <si>
    <t>Wird die Reihenfolge der Prüfungen und Messungen mit der Stromnetz Berlin GmbH abgestimmt und dann festgelegt werden?</t>
  </si>
  <si>
    <t>Wird sichergestellt, dass ausgenommen der Kurzschlussfestigkeitsprüfung alle FAT- Prüfungen gemäß TB3560</t>
  </si>
  <si>
    <t>der Stromnetz Berlin GmbH im eigenen Prüffeld durchgeführt werden können?</t>
  </si>
  <si>
    <r>
      <t xml:space="preserve">Fragenbereich:    </t>
    </r>
    <r>
      <rPr>
        <b/>
        <sz val="13"/>
        <rFont val="Arial"/>
        <family val="2"/>
      </rPr>
      <t>Wareneingangsprüfung / Materiallager</t>
    </r>
  </si>
  <si>
    <t>Werden Sicherheitsprüfungen (Analysen)</t>
  </si>
  <si>
    <t>31a</t>
  </si>
  <si>
    <t>für neue Materialien oder Ausrüstungen</t>
  </si>
  <si>
    <t>31b</t>
  </si>
  <si>
    <t>bei Konstruktionsänderungen</t>
  </si>
  <si>
    <t>veranlasst, durchgeführt und dokumentiert?</t>
  </si>
  <si>
    <t>Ist sichergestellt, dass alle Lieferungen und Waren einer Eingangsprüfung unterzogen werden?</t>
  </si>
  <si>
    <t>Liegen für das eingelagerte Material unschädliche Umgebungsbedingungen (Temperatur, Feuchte, Staub) vor?</t>
  </si>
  <si>
    <t>Wird der Lagerbestand durch EDV überwacht?</t>
  </si>
  <si>
    <t>Entspricht die Öllagerung in allen Punkten den Auflagen des nationalen Umwelt- und Gewässerschutzes?</t>
  </si>
  <si>
    <t>Wird Isolieröl vor der Erstbefüllung oder regelmäßig auf Feuchtegehalt / Ölfeuchte kontrolliert und überwacht?</t>
  </si>
  <si>
    <t>37a</t>
  </si>
  <si>
    <t>Werden die Öluntersuchungen durch ein akkreditiertes Labor vorgenommen?</t>
  </si>
  <si>
    <t>37b</t>
  </si>
  <si>
    <t>Haben Sie eine Kopie der Urkunde beigefügt.</t>
  </si>
  <si>
    <r>
      <t>Fragenbereich:</t>
    </r>
    <r>
      <rPr>
        <sz val="13"/>
        <rFont val="Arial"/>
        <family val="2"/>
      </rPr>
      <t xml:space="preserve">    </t>
    </r>
    <r>
      <rPr>
        <b/>
        <sz val="13"/>
        <rFont val="Arial"/>
        <family val="2"/>
      </rPr>
      <t>Montage / Service vor Ort</t>
    </r>
  </si>
  <si>
    <t>38a</t>
  </si>
  <si>
    <r>
      <t xml:space="preserve">eigenes Montage und Service Personal </t>
    </r>
    <r>
      <rPr>
        <b/>
        <sz val="10"/>
        <rFont val="Arial"/>
        <family val="2"/>
      </rPr>
      <t>oder</t>
    </r>
  </si>
  <si>
    <t>38b</t>
  </si>
  <si>
    <t>ein externer Partner</t>
  </si>
  <si>
    <t>eingesetzt?</t>
  </si>
  <si>
    <t>Gibt es einen deutschsprachigen Vor-Ort-Service?</t>
  </si>
  <si>
    <t>Füllen Sie Öl unter Vakuum ein?</t>
  </si>
  <si>
    <t xml:space="preserve">Können Sie die Auflagen nach § 19 WHG der Bundesrepublik Deutschland bei einer </t>
  </si>
  <si>
    <t>Aufstellung in Wasserschutzgebieten einhalten?</t>
  </si>
  <si>
    <t>42a</t>
  </si>
  <si>
    <t>Werden Schockrecorder für die Transportüberwachung eingesetzt?</t>
  </si>
  <si>
    <t>42b</t>
  </si>
  <si>
    <t>und wird das Protokoll des Schockrecorders an die Stromnetz Berlin GmbH übergeben?</t>
  </si>
  <si>
    <r>
      <t xml:space="preserve">Fragenbereich:   </t>
    </r>
    <r>
      <rPr>
        <b/>
        <sz val="13"/>
        <rFont val="Arial"/>
        <family val="2"/>
      </rPr>
      <t>Qualitätssicherungs-System</t>
    </r>
  </si>
  <si>
    <t>43a</t>
  </si>
  <si>
    <t>Haben Sie ein Qualitätssicherungs-System nach ISO 9001 oder gleichwertig?</t>
  </si>
  <si>
    <t>43b</t>
  </si>
  <si>
    <t>Haben Sie eine Kopie der Urkunde beigefügt?</t>
  </si>
  <si>
    <t>44a</t>
  </si>
  <si>
    <t>Besitzen Sie ein Umwelt-Qulitätsmanagment nach  ISO 14001 oder gleichwertig?</t>
  </si>
  <si>
    <t>44b</t>
  </si>
  <si>
    <t>45a</t>
  </si>
  <si>
    <t>Besitzen Sie ein Arbeitsschutz-und Gesundheitsschutz-Qulitätsmanagment nach DIN ISO 45001 oder gleichwertig?</t>
  </si>
  <si>
    <t>45b</t>
  </si>
  <si>
    <t>46</t>
  </si>
  <si>
    <t>Wird von der Wareneingangsprüfung zyklisch eine Lieferantenbewertung durchgeführt (z. B. externe Audits)</t>
  </si>
  <si>
    <t>bzw. führen sie QS-Audits bei Ihren Vorlieferanten durch?</t>
  </si>
  <si>
    <t>47</t>
  </si>
  <si>
    <t>Ist die Abteilung der Qualitätssicherung in sämtliche Fertigungsschritte der Transformatorenfertigung eingebunden?</t>
  </si>
  <si>
    <t>Wird die Qualitätssicherung</t>
  </si>
  <si>
    <t>48a</t>
  </si>
  <si>
    <t>bei Verträgen für Entwicklungsvorhaben</t>
  </si>
  <si>
    <t>48b</t>
  </si>
  <si>
    <t>bei der Auswahl der Unterauftragnehmer</t>
  </si>
  <si>
    <t>48c</t>
  </si>
  <si>
    <t>bei der Bauteile- und Materialauswahl</t>
  </si>
  <si>
    <t>eingebunden?</t>
  </si>
  <si>
    <t>Anzahl (mindestens 70 JA Antworten berechtigen zur Zulassung zum PQ Verfahren)</t>
  </si>
  <si>
    <r>
      <t xml:space="preserve">Wird für die Aufstellung und Montage des Transformators </t>
    </r>
    <r>
      <rPr>
        <sz val="8"/>
        <color indexed="10"/>
        <rFont val="Arial"/>
        <family val="2"/>
      </rPr>
      <t>(1x Nein bei Frage 38 wird akzeptiert)</t>
    </r>
  </si>
  <si>
    <t>Erfolgt die Berechnung und Konstruktion gemäß den in Deutschland geltenden IEC / DIN Normen in ihrer jeweils aktuellen Fassung?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</si>
</sst>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Bewag Font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3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Bewag Font"/>
    </font>
    <font>
      <b/>
      <sz val="14"/>
      <name val="Arial"/>
      <family val="2"/>
    </font>
    <font>
      <b/>
      <sz val="14"/>
      <name val="Bewag Font"/>
    </font>
    <font>
      <sz val="11"/>
      <name val="Bewag Font"/>
    </font>
    <font>
      <sz val="8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Bewag Font"/>
    </font>
    <font>
      <sz val="11"/>
      <color theme="1"/>
      <name val="Calibri"/>
      <family val="2"/>
      <scheme val="minor"/>
    </font>
    <font>
      <sz val="11"/>
      <color rgb="FFFF0000"/>
      <name val="Bewag Font"/>
    </font>
    <font>
      <b/>
      <sz val="14"/>
      <color rgb="FFFF0000"/>
      <name val="Bewag Font"/>
    </font>
    <font>
      <b/>
      <sz val="12"/>
      <color rgb="FFFF0000"/>
      <name val="Bewag Font"/>
    </font>
    <font>
      <sz val="9"/>
      <color rgb="FFFF0000"/>
      <name val="Bewag Font"/>
    </font>
    <font>
      <sz val="10"/>
      <color theme="0"/>
      <name val="Arial"/>
      <family val="2"/>
    </font>
    <font>
      <sz val="8"/>
      <name val="Bewag Font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6" fillId="0" borderId="0"/>
  </cellStyleXfs>
  <cellXfs count="122">
    <xf numFmtId="0" fontId="0" fillId="0" borderId="0" xfId="0"/>
    <xf numFmtId="0" fontId="1" fillId="0" borderId="2" xfId="0" applyFont="1" applyBorder="1"/>
    <xf numFmtId="0" fontId="2" fillId="0" borderId="3" xfId="0" applyFont="1" applyBorder="1"/>
    <xf numFmtId="0" fontId="1" fillId="0" borderId="0" xfId="0" applyFont="1"/>
    <xf numFmtId="0" fontId="2" fillId="0" borderId="4" xfId="0" applyFont="1" applyBorder="1"/>
    <xf numFmtId="0" fontId="1" fillId="0" borderId="5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7" xfId="0" applyFont="1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49" fontId="1" fillId="0" borderId="5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7" xfId="1" applyFont="1" applyBorder="1"/>
    <xf numFmtId="0" fontId="3" fillId="0" borderId="2" xfId="0" applyFont="1" applyBorder="1" applyAlignment="1">
      <alignment horizontal="center"/>
    </xf>
    <xf numFmtId="0" fontId="17" fillId="0" borderId="0" xfId="0" applyFont="1"/>
    <xf numFmtId="49" fontId="1" fillId="0" borderId="8" xfId="0" applyNumberFormat="1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8" xfId="1" applyFont="1" applyBorder="1"/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6" xfId="0" applyFont="1" applyBorder="1" applyAlignment="1">
      <alignment horizontal="left"/>
    </xf>
    <xf numFmtId="0" fontId="14" fillId="0" borderId="6" xfId="0" applyFont="1" applyBorder="1"/>
    <xf numFmtId="0" fontId="14" fillId="0" borderId="0" xfId="0" applyFont="1"/>
    <xf numFmtId="0" fontId="15" fillId="0" borderId="0" xfId="0" applyFont="1"/>
    <xf numFmtId="49" fontId="1" fillId="0" borderId="7" xfId="0" applyNumberFormat="1" applyFont="1" applyBorder="1" applyAlignment="1">
      <alignment horizontal="left" wrapText="1"/>
    </xf>
    <xf numFmtId="0" fontId="20" fillId="0" borderId="7" xfId="0" applyFont="1" applyBorder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14" fontId="22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1" fillId="3" borderId="10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9"/>
  <sheetViews>
    <sheetView showGridLines="0" showRowColHeaders="0" tabSelected="1" zoomScale="115" zoomScaleNormal="115" zoomScaleSheetLayoutView="115" workbookViewId="0">
      <pane ySplit="10" topLeftCell="A11" activePane="bottomLeft" state="frozen"/>
      <selection pane="bottomLeft" activeCell="E112" sqref="E112:E113"/>
    </sheetView>
  </sheetViews>
  <sheetFormatPr baseColWidth="10" defaultColWidth="11" defaultRowHeight="14.25"/>
  <cols>
    <col min="1" max="1" width="5.125" style="30" customWidth="1"/>
    <col min="2" max="2" width="96.625" customWidth="1"/>
    <col min="3" max="3" width="8.875" style="30" customWidth="1"/>
    <col min="4" max="4" width="8.5" style="30" customWidth="1"/>
    <col min="5" max="5" width="39.625" customWidth="1"/>
    <col min="6" max="6" width="70.125" customWidth="1"/>
  </cols>
  <sheetData>
    <row r="1" spans="1:5" ht="36" customHeight="1">
      <c r="A1" s="117" t="s">
        <v>0</v>
      </c>
      <c r="B1" s="117"/>
      <c r="C1" s="63"/>
      <c r="D1" s="63"/>
      <c r="E1" s="91"/>
    </row>
    <row r="2" spans="1:5" ht="24.75" customHeight="1">
      <c r="B2" s="63"/>
      <c r="C2" s="63"/>
      <c r="D2" s="63"/>
      <c r="E2" s="63"/>
    </row>
    <row r="3" spans="1:5" ht="15.75">
      <c r="A3" s="64" t="s">
        <v>1</v>
      </c>
      <c r="B3" s="64"/>
      <c r="C3" s="41"/>
      <c r="D3" s="41"/>
      <c r="E3" s="6"/>
    </row>
    <row r="4" spans="1:5" s="29" customFormat="1" ht="18">
      <c r="A4" s="65" t="s">
        <v>2</v>
      </c>
      <c r="B4" s="65"/>
      <c r="C4" s="74"/>
      <c r="D4" s="74"/>
      <c r="E4" s="28"/>
    </row>
    <row r="5" spans="1:5" s="29" customFormat="1" ht="18">
      <c r="A5" s="65" t="s">
        <v>3</v>
      </c>
      <c r="B5" s="65"/>
      <c r="C5" s="74"/>
      <c r="D5" s="74"/>
      <c r="E5" s="28"/>
    </row>
    <row r="6" spans="1:5">
      <c r="B6" s="27"/>
      <c r="C6" s="75"/>
      <c r="D6" s="75"/>
      <c r="E6" s="25"/>
    </row>
    <row r="7" spans="1:5" ht="15">
      <c r="A7" s="31" t="s">
        <v>4</v>
      </c>
      <c r="B7" s="3"/>
      <c r="C7" s="88"/>
      <c r="D7" s="88"/>
      <c r="E7" s="84">
        <v>1</v>
      </c>
    </row>
    <row r="8" spans="1:5" ht="15">
      <c r="A8" s="31" t="s">
        <v>170</v>
      </c>
      <c r="B8" s="3"/>
      <c r="C8" s="86" t="s">
        <v>5</v>
      </c>
      <c r="D8" s="86" t="s">
        <v>6</v>
      </c>
      <c r="E8" s="84"/>
    </row>
    <row r="9" spans="1:5" ht="0.75" customHeight="1">
      <c r="A9" s="64"/>
      <c r="B9" s="3"/>
      <c r="C9" s="85">
        <f>SUM(C15+C16+C19+(C27+C28+C29+C30+C31+C32+C33+C34)+C40+C42+C45+C47+C50+C54+C57+(C65+C66+C67+C68+C69+C70+C71)+C74+C76+(C79+C80)+C82+C84+C86+C88+C91+C94+C97+(C104+C105)+C107+C110+C113+C115+C118+C120+C123+(C130+C131)+C134+C136+C138+C140+C142+(C144+C145)+(C152+C153+C156+C158+C161+(C163+C164)+(C170+C171)+(C173+C174)+(C176+C177)+C180+C182+(C185+C186+C187)))</f>
        <v>0</v>
      </c>
      <c r="D9" s="85">
        <f>SUM(D15+D16+D19+(D27+D28+D29+D30+D31+D32+D33+D34)+D40+D42+D45+D47+D50+D54+D57+(D65+D66+D67+D68+D69+D70+D71)+D74+D76+(D79+D80)+D82+D84+D86+D88+D91+D94+D97+(D104+D105)+D107+D110+D113+D115+D118+D120+D123+(D130+D131)+D134+D136+D138+D140+D142+(D144+D145)+(D152+D153+D156+D158+D161+(D163+D164)+(D170+D171)+(D173+D174)+(D176+D177)+D180+D182+(D185+D186+D187)))</f>
        <v>72</v>
      </c>
      <c r="E9" s="3"/>
    </row>
    <row r="10" spans="1:5" s="71" customFormat="1" ht="15.75">
      <c r="A10" s="68" t="s">
        <v>7</v>
      </c>
      <c r="B10" s="69"/>
      <c r="C10" s="87">
        <f>C9</f>
        <v>0</v>
      </c>
      <c r="D10" s="87">
        <f>D9</f>
        <v>72</v>
      </c>
      <c r="E10" s="70"/>
    </row>
    <row r="11" spans="1:5" ht="15">
      <c r="A11" s="61"/>
      <c r="B11" s="3"/>
      <c r="C11" s="7"/>
      <c r="D11" s="7"/>
      <c r="E11" s="3"/>
    </row>
    <row r="12" spans="1:5" ht="16.5">
      <c r="A12" s="32" t="s">
        <v>8</v>
      </c>
      <c r="B12" s="25"/>
      <c r="C12" s="75"/>
      <c r="D12" s="75"/>
      <c r="E12" s="26"/>
    </row>
    <row r="13" spans="1:5">
      <c r="A13" s="33"/>
      <c r="B13" s="25"/>
      <c r="C13" s="75"/>
      <c r="D13" s="75"/>
      <c r="E13" s="25"/>
    </row>
    <row r="14" spans="1:5" ht="15">
      <c r="A14" s="8" t="s">
        <v>9</v>
      </c>
      <c r="B14" s="8" t="s">
        <v>10</v>
      </c>
      <c r="C14" s="8" t="s">
        <v>5</v>
      </c>
      <c r="D14" s="8" t="s">
        <v>11</v>
      </c>
      <c r="E14" s="8" t="s">
        <v>12</v>
      </c>
    </row>
    <row r="15" spans="1:5">
      <c r="A15" s="34" t="s">
        <v>13</v>
      </c>
      <c r="B15" s="20" t="s">
        <v>14</v>
      </c>
      <c r="C15" s="76"/>
      <c r="D15" s="76">
        <f>IF(C15,0,1)</f>
        <v>1</v>
      </c>
      <c r="E15" s="22"/>
    </row>
    <row r="16" spans="1:5">
      <c r="A16" s="35" t="s">
        <v>15</v>
      </c>
      <c r="B16" s="25" t="s">
        <v>16</v>
      </c>
      <c r="C16" s="76"/>
      <c r="D16" s="76">
        <f>IF(C16,0,1)</f>
        <v>1</v>
      </c>
      <c r="E16" s="23"/>
    </row>
    <row r="17" spans="1:6">
      <c r="A17" s="36"/>
      <c r="B17" s="21"/>
      <c r="C17" s="105"/>
      <c r="D17" s="107"/>
      <c r="E17" s="24"/>
    </row>
    <row r="18" spans="1:6">
      <c r="A18" s="34" t="s">
        <v>17</v>
      </c>
      <c r="B18" s="22" t="s">
        <v>18</v>
      </c>
      <c r="C18" s="96" t="s">
        <v>19</v>
      </c>
      <c r="D18" s="97"/>
      <c r="E18" s="73"/>
      <c r="F18" s="59"/>
    </row>
    <row r="19" spans="1:6">
      <c r="A19" s="35"/>
      <c r="B19" s="60" t="s">
        <v>20</v>
      </c>
      <c r="C19" s="76"/>
      <c r="D19" s="76">
        <f>IF(C19,0,1)</f>
        <v>1</v>
      </c>
      <c r="E19" s="55"/>
      <c r="F19" s="59"/>
    </row>
    <row r="20" spans="1:6">
      <c r="A20" s="35"/>
      <c r="B20" s="60" t="s">
        <v>21</v>
      </c>
      <c r="C20" s="98"/>
      <c r="D20" s="99"/>
      <c r="E20" s="55"/>
      <c r="F20" s="59"/>
    </row>
    <row r="21" spans="1:6">
      <c r="A21" s="36"/>
      <c r="B21" s="24"/>
      <c r="C21" s="105"/>
      <c r="D21" s="107"/>
      <c r="E21" s="56"/>
      <c r="F21" s="59"/>
    </row>
    <row r="22" spans="1:6">
      <c r="A22" s="34" t="s">
        <v>22</v>
      </c>
      <c r="B22" s="22" t="s">
        <v>23</v>
      </c>
      <c r="C22" s="108" t="s">
        <v>19</v>
      </c>
      <c r="D22" s="109"/>
      <c r="E22" s="54"/>
    </row>
    <row r="23" spans="1:6">
      <c r="A23" s="36"/>
      <c r="B23" s="24"/>
      <c r="C23" s="110"/>
      <c r="D23" s="111"/>
      <c r="E23" s="56"/>
    </row>
    <row r="24" spans="1:6">
      <c r="A24" s="39" t="s">
        <v>24</v>
      </c>
      <c r="B24" s="23" t="s">
        <v>25</v>
      </c>
      <c r="C24" s="98"/>
      <c r="D24" s="99"/>
      <c r="E24" s="23"/>
      <c r="F24" s="66"/>
    </row>
    <row r="25" spans="1:6">
      <c r="A25" s="39"/>
      <c r="B25" s="23" t="s">
        <v>26</v>
      </c>
      <c r="C25" s="105"/>
      <c r="D25" s="107"/>
      <c r="E25" s="23"/>
      <c r="F25" s="66"/>
    </row>
    <row r="26" spans="1:6">
      <c r="A26" s="39"/>
      <c r="B26" s="23" t="s">
        <v>27</v>
      </c>
      <c r="C26" s="98"/>
      <c r="D26" s="99"/>
      <c r="E26" s="23"/>
      <c r="F26" s="66"/>
    </row>
    <row r="27" spans="1:6">
      <c r="A27" s="37" t="s">
        <v>28</v>
      </c>
      <c r="B27" s="60" t="s">
        <v>29</v>
      </c>
      <c r="C27" s="76"/>
      <c r="D27" s="76">
        <f>IF(C27,0,1)</f>
        <v>1</v>
      </c>
      <c r="E27" s="10"/>
    </row>
    <row r="28" spans="1:6" ht="12.75" customHeight="1">
      <c r="A28" s="37" t="s">
        <v>30</v>
      </c>
      <c r="B28" s="60" t="s">
        <v>31</v>
      </c>
      <c r="C28" s="76"/>
      <c r="D28" s="76">
        <f t="shared" ref="D28:D34" si="0">IF(C28,0,1)</f>
        <v>1</v>
      </c>
      <c r="E28" s="10"/>
    </row>
    <row r="29" spans="1:6">
      <c r="A29" s="37" t="s">
        <v>32</v>
      </c>
      <c r="B29" s="60" t="s">
        <v>33</v>
      </c>
      <c r="C29" s="76"/>
      <c r="D29" s="76">
        <f t="shared" si="0"/>
        <v>1</v>
      </c>
      <c r="E29" s="10"/>
    </row>
    <row r="30" spans="1:6">
      <c r="A30" s="37" t="s">
        <v>34</v>
      </c>
      <c r="B30" s="60" t="s">
        <v>35</v>
      </c>
      <c r="C30" s="76"/>
      <c r="D30" s="76">
        <f t="shared" si="0"/>
        <v>1</v>
      </c>
      <c r="E30" s="10"/>
    </row>
    <row r="31" spans="1:6">
      <c r="A31" s="37" t="s">
        <v>36</v>
      </c>
      <c r="B31" s="60" t="s">
        <v>37</v>
      </c>
      <c r="C31" s="76"/>
      <c r="D31" s="76">
        <f t="shared" si="0"/>
        <v>1</v>
      </c>
      <c r="E31" s="10"/>
    </row>
    <row r="32" spans="1:6">
      <c r="A32" s="37" t="s">
        <v>38</v>
      </c>
      <c r="B32" s="60" t="s">
        <v>39</v>
      </c>
      <c r="C32" s="76"/>
      <c r="D32" s="76">
        <f t="shared" si="0"/>
        <v>1</v>
      </c>
      <c r="E32" s="10"/>
    </row>
    <row r="33" spans="1:6">
      <c r="A33" s="37" t="s">
        <v>40</v>
      </c>
      <c r="B33" s="3" t="s">
        <v>41</v>
      </c>
      <c r="C33" s="76"/>
      <c r="D33" s="76">
        <f t="shared" si="0"/>
        <v>1</v>
      </c>
      <c r="E33" s="10"/>
    </row>
    <row r="34" spans="1:6">
      <c r="A34" s="37" t="s">
        <v>42</v>
      </c>
      <c r="B34" s="3" t="s">
        <v>43</v>
      </c>
      <c r="C34" s="76"/>
      <c r="D34" s="76">
        <f t="shared" si="0"/>
        <v>1</v>
      </c>
      <c r="E34" s="10"/>
    </row>
    <row r="35" spans="1:6">
      <c r="A35" s="45"/>
      <c r="B35" s="13"/>
      <c r="C35" s="100"/>
      <c r="D35" s="101"/>
      <c r="E35" s="11"/>
    </row>
    <row r="36" spans="1:6">
      <c r="A36" s="41"/>
      <c r="B36" s="6"/>
      <c r="C36" s="41"/>
      <c r="D36" s="41"/>
      <c r="E36" s="6"/>
    </row>
    <row r="37" spans="1:6" ht="16.5">
      <c r="A37" s="32" t="s">
        <v>44</v>
      </c>
      <c r="B37" s="6"/>
      <c r="C37" s="41"/>
      <c r="D37" s="41"/>
      <c r="E37" s="7"/>
    </row>
    <row r="38" spans="1:6">
      <c r="A38" s="41"/>
      <c r="B38" s="6"/>
      <c r="C38" s="41"/>
      <c r="D38" s="41"/>
      <c r="E38" s="6"/>
    </row>
    <row r="39" spans="1:6" ht="15">
      <c r="A39" s="8" t="s">
        <v>9</v>
      </c>
      <c r="B39" s="8" t="s">
        <v>10</v>
      </c>
      <c r="C39" s="8" t="s">
        <v>5</v>
      </c>
      <c r="D39" s="8" t="s">
        <v>11</v>
      </c>
      <c r="E39" s="8" t="s">
        <v>12</v>
      </c>
    </row>
    <row r="40" spans="1:6">
      <c r="A40" s="39" t="s">
        <v>45</v>
      </c>
      <c r="B40" s="72" t="s">
        <v>46</v>
      </c>
      <c r="C40" s="76"/>
      <c r="D40" s="76">
        <f t="shared" ref="D40" si="1">IF(C40,0,1)</f>
        <v>1</v>
      </c>
      <c r="E40" s="23"/>
    </row>
    <row r="41" spans="1:6">
      <c r="A41" s="42"/>
      <c r="B41" s="24" t="s">
        <v>47</v>
      </c>
      <c r="C41" s="105"/>
      <c r="D41" s="107"/>
      <c r="E41" s="24"/>
    </row>
    <row r="42" spans="1:6">
      <c r="A42" s="38" t="s">
        <v>48</v>
      </c>
      <c r="B42" s="22" t="s">
        <v>49</v>
      </c>
      <c r="C42" s="77"/>
      <c r="D42" s="76">
        <f t="shared" ref="D42" si="2">IF(C42,0,1)</f>
        <v>1</v>
      </c>
      <c r="E42" s="22"/>
    </row>
    <row r="43" spans="1:6" ht="15">
      <c r="A43" s="43"/>
      <c r="B43" s="24"/>
      <c r="C43" s="112"/>
      <c r="D43" s="113"/>
      <c r="E43" s="24"/>
    </row>
    <row r="44" spans="1:6">
      <c r="A44" s="48">
        <v>7</v>
      </c>
      <c r="B44" s="14" t="s">
        <v>50</v>
      </c>
      <c r="C44" s="96"/>
      <c r="D44" s="97"/>
      <c r="E44" s="23"/>
      <c r="F44" s="59"/>
    </row>
    <row r="45" spans="1:6" ht="15">
      <c r="A45" s="58"/>
      <c r="B45" s="15" t="s">
        <v>51</v>
      </c>
      <c r="C45" s="76"/>
      <c r="D45" s="76">
        <f t="shared" ref="D45" si="3">IF(C45,0,1)</f>
        <v>1</v>
      </c>
      <c r="E45" s="23"/>
      <c r="F45" s="59"/>
    </row>
    <row r="46" spans="1:6">
      <c r="A46" s="45"/>
      <c r="B46" s="24"/>
      <c r="C46" s="105"/>
      <c r="D46" s="107"/>
      <c r="E46" s="23"/>
    </row>
    <row r="47" spans="1:6" ht="15">
      <c r="A47" s="58">
        <v>8</v>
      </c>
      <c r="B47" s="15" t="s">
        <v>172</v>
      </c>
      <c r="C47" s="76"/>
      <c r="D47" s="76">
        <f t="shared" ref="D47" si="4">IF(C47,0,1)</f>
        <v>1</v>
      </c>
      <c r="E47" s="23"/>
      <c r="F47" s="59"/>
    </row>
    <row r="48" spans="1:6">
      <c r="A48" s="45"/>
      <c r="B48" s="2"/>
      <c r="C48" s="94"/>
      <c r="D48" s="95"/>
      <c r="E48" s="11"/>
    </row>
    <row r="49" spans="1:6">
      <c r="A49" s="44">
        <v>9</v>
      </c>
      <c r="B49" s="14" t="s">
        <v>52</v>
      </c>
      <c r="C49" s="92"/>
      <c r="D49" s="93"/>
      <c r="E49" s="9"/>
      <c r="F49" s="59"/>
    </row>
    <row r="50" spans="1:6">
      <c r="A50" s="37"/>
      <c r="B50" s="15" t="s">
        <v>53</v>
      </c>
      <c r="C50" s="76"/>
      <c r="D50" s="76">
        <f t="shared" ref="D50" si="5">IF(C50,0,1)</f>
        <v>1</v>
      </c>
      <c r="E50" s="10"/>
    </row>
    <row r="51" spans="1:6">
      <c r="A51" s="45"/>
      <c r="B51" s="2"/>
      <c r="C51" s="94"/>
      <c r="D51" s="95"/>
      <c r="E51" s="11"/>
    </row>
    <row r="52" spans="1:6">
      <c r="A52" s="44">
        <v>10</v>
      </c>
      <c r="B52" s="89" t="s">
        <v>54</v>
      </c>
      <c r="C52" s="96"/>
      <c r="D52" s="97"/>
      <c r="E52" s="9"/>
    </row>
    <row r="53" spans="1:6">
      <c r="A53" s="37"/>
      <c r="B53" s="1" t="s">
        <v>55</v>
      </c>
      <c r="C53" s="98"/>
      <c r="D53" s="99"/>
      <c r="E53" s="10"/>
    </row>
    <row r="54" spans="1:6">
      <c r="A54" s="37"/>
      <c r="B54" s="1" t="s">
        <v>56</v>
      </c>
      <c r="C54" s="76"/>
      <c r="D54" s="76">
        <f t="shared" ref="D54" si="6">IF(C54,0,1)</f>
        <v>1</v>
      </c>
      <c r="E54" s="10"/>
    </row>
    <row r="55" spans="1:6">
      <c r="A55" s="37"/>
      <c r="B55" s="16"/>
      <c r="C55" s="94"/>
      <c r="D55" s="95"/>
      <c r="E55" s="11"/>
    </row>
    <row r="56" spans="1:6">
      <c r="A56" s="44">
        <v>11</v>
      </c>
      <c r="B56" s="14" t="s">
        <v>57</v>
      </c>
      <c r="C56" s="92"/>
      <c r="D56" s="93"/>
      <c r="E56" s="9"/>
    </row>
    <row r="57" spans="1:6">
      <c r="A57" s="37"/>
      <c r="B57" s="15" t="s">
        <v>58</v>
      </c>
      <c r="C57" s="76"/>
      <c r="D57" s="76">
        <f t="shared" ref="D57" si="7">IF(C57,0,1)</f>
        <v>1</v>
      </c>
      <c r="E57" s="10"/>
    </row>
    <row r="58" spans="1:6">
      <c r="A58" s="45"/>
      <c r="B58" s="16"/>
      <c r="C58" s="94"/>
      <c r="D58" s="95"/>
      <c r="E58" s="11"/>
    </row>
    <row r="59" spans="1:6">
      <c r="A59" s="33"/>
      <c r="B59" s="25"/>
      <c r="C59" s="75"/>
      <c r="D59" s="75"/>
      <c r="E59" s="25"/>
    </row>
    <row r="60" spans="1:6" ht="16.5">
      <c r="A60" s="32" t="s">
        <v>59</v>
      </c>
      <c r="B60" s="6"/>
      <c r="C60" s="41"/>
      <c r="D60" s="41"/>
      <c r="E60" s="7"/>
    </row>
    <row r="61" spans="1:6">
      <c r="A61" s="46"/>
      <c r="B61" s="6"/>
      <c r="C61" s="41"/>
      <c r="D61" s="41"/>
      <c r="E61" s="6"/>
    </row>
    <row r="62" spans="1:6" ht="15">
      <c r="A62" s="12" t="s">
        <v>9</v>
      </c>
      <c r="B62" s="12" t="s">
        <v>10</v>
      </c>
      <c r="C62" s="8" t="s">
        <v>5</v>
      </c>
      <c r="D62" s="8" t="s">
        <v>11</v>
      </c>
      <c r="E62" s="12" t="s">
        <v>12</v>
      </c>
    </row>
    <row r="63" spans="1:6">
      <c r="A63" s="47">
        <v>12</v>
      </c>
      <c r="B63" s="14" t="s">
        <v>60</v>
      </c>
      <c r="C63" s="96"/>
      <c r="D63" s="104"/>
      <c r="E63" s="14"/>
    </row>
    <row r="64" spans="1:6">
      <c r="A64" s="48"/>
      <c r="B64" s="15" t="s">
        <v>61</v>
      </c>
      <c r="C64" s="105"/>
      <c r="D64" s="106"/>
      <c r="E64" s="15"/>
    </row>
    <row r="65" spans="1:6">
      <c r="A65" s="48" t="s">
        <v>62</v>
      </c>
      <c r="B65" s="15" t="s">
        <v>63</v>
      </c>
      <c r="C65" s="76"/>
      <c r="D65" s="76">
        <f t="shared" ref="D65:D71" si="8">IF(C65,0,1)</f>
        <v>1</v>
      </c>
      <c r="E65" s="15"/>
    </row>
    <row r="66" spans="1:6">
      <c r="A66" s="48" t="s">
        <v>64</v>
      </c>
      <c r="B66" s="15" t="s">
        <v>65</v>
      </c>
      <c r="C66" s="76"/>
      <c r="D66" s="76">
        <f t="shared" si="8"/>
        <v>1</v>
      </c>
      <c r="E66" s="15"/>
    </row>
    <row r="67" spans="1:6">
      <c r="A67" s="48" t="s">
        <v>66</v>
      </c>
      <c r="B67" s="15" t="s">
        <v>67</v>
      </c>
      <c r="C67" s="76"/>
      <c r="D67" s="76">
        <f t="shared" si="8"/>
        <v>1</v>
      </c>
      <c r="E67" s="15"/>
    </row>
    <row r="68" spans="1:6">
      <c r="A68" s="48" t="s">
        <v>68</v>
      </c>
      <c r="B68" s="15" t="s">
        <v>69</v>
      </c>
      <c r="C68" s="76"/>
      <c r="D68" s="76">
        <f t="shared" si="8"/>
        <v>1</v>
      </c>
      <c r="E68" s="15"/>
    </row>
    <row r="69" spans="1:6">
      <c r="A69" s="48" t="s">
        <v>70</v>
      </c>
      <c r="B69" s="15" t="s">
        <v>71</v>
      </c>
      <c r="C69" s="76"/>
      <c r="D69" s="76">
        <f t="shared" si="8"/>
        <v>1</v>
      </c>
      <c r="E69" s="15"/>
    </row>
    <row r="70" spans="1:6">
      <c r="A70" s="48" t="s">
        <v>72</v>
      </c>
      <c r="B70" s="15" t="s">
        <v>73</v>
      </c>
      <c r="C70" s="76"/>
      <c r="D70" s="76">
        <f t="shared" si="8"/>
        <v>1</v>
      </c>
      <c r="E70" s="15"/>
    </row>
    <row r="71" spans="1:6">
      <c r="A71" s="48" t="s">
        <v>74</v>
      </c>
      <c r="B71" s="15" t="s">
        <v>75</v>
      </c>
      <c r="C71" s="76"/>
      <c r="D71" s="76">
        <f t="shared" si="8"/>
        <v>1</v>
      </c>
      <c r="E71" s="15"/>
    </row>
    <row r="72" spans="1:6">
      <c r="A72" s="48"/>
      <c r="B72" s="15" t="s">
        <v>76</v>
      </c>
      <c r="C72" s="96" t="s">
        <v>19</v>
      </c>
      <c r="D72" s="97"/>
      <c r="E72" s="15"/>
    </row>
    <row r="73" spans="1:6">
      <c r="A73" s="49"/>
      <c r="B73" s="16"/>
      <c r="C73" s="96"/>
      <c r="D73" s="97"/>
      <c r="E73" s="16"/>
    </row>
    <row r="74" spans="1:6">
      <c r="A74" s="48">
        <v>13</v>
      </c>
      <c r="B74" s="15" t="s">
        <v>77</v>
      </c>
      <c r="C74" s="76"/>
      <c r="D74" s="76">
        <f t="shared" ref="D74" si="9">IF(C74,0,1)</f>
        <v>1</v>
      </c>
      <c r="E74" s="15"/>
    </row>
    <row r="75" spans="1:6">
      <c r="A75" s="49"/>
      <c r="B75" s="16"/>
      <c r="C75" s="105"/>
      <c r="D75" s="107"/>
      <c r="E75" s="16"/>
    </row>
    <row r="76" spans="1:6">
      <c r="A76" s="48">
        <v>14</v>
      </c>
      <c r="B76" s="15" t="s">
        <v>78</v>
      </c>
      <c r="C76" s="76"/>
      <c r="D76" s="76">
        <f t="shared" ref="D76" si="10">IF(C76,0,1)</f>
        <v>1</v>
      </c>
      <c r="E76" s="15"/>
    </row>
    <row r="77" spans="1:6">
      <c r="A77" s="49"/>
      <c r="B77" s="16"/>
      <c r="C77" s="105"/>
      <c r="D77" s="107"/>
      <c r="E77" s="16"/>
    </row>
    <row r="78" spans="1:6">
      <c r="A78" s="44">
        <v>15</v>
      </c>
      <c r="B78" s="5" t="s">
        <v>79</v>
      </c>
      <c r="C78" s="96"/>
      <c r="D78" s="97"/>
      <c r="E78" s="14"/>
      <c r="F78" s="59"/>
    </row>
    <row r="79" spans="1:6">
      <c r="A79" s="37" t="s">
        <v>80</v>
      </c>
      <c r="B79" s="3" t="s">
        <v>81</v>
      </c>
      <c r="C79" s="76"/>
      <c r="D79" s="76">
        <f t="shared" ref="D79:D80" si="11">IF(C79,0,1)</f>
        <v>1</v>
      </c>
      <c r="E79" s="15"/>
    </row>
    <row r="80" spans="1:6">
      <c r="A80" s="37" t="s">
        <v>82</v>
      </c>
      <c r="B80" s="3" t="s">
        <v>83</v>
      </c>
      <c r="C80" s="76"/>
      <c r="D80" s="76">
        <f t="shared" si="11"/>
        <v>1</v>
      </c>
      <c r="E80" s="15"/>
    </row>
    <row r="81" spans="1:6">
      <c r="A81" s="45"/>
      <c r="B81" s="13"/>
      <c r="C81" s="100"/>
      <c r="D81" s="101"/>
      <c r="E81" s="16"/>
    </row>
    <row r="82" spans="1:6">
      <c r="A82" s="37">
        <v>16</v>
      </c>
      <c r="B82" s="3" t="s">
        <v>84</v>
      </c>
      <c r="C82" s="76"/>
      <c r="D82" s="76">
        <f t="shared" ref="D82" si="12">IF(C82,0,1)</f>
        <v>1</v>
      </c>
      <c r="E82" s="15"/>
    </row>
    <row r="83" spans="1:6">
      <c r="A83" s="45"/>
      <c r="B83" s="13"/>
      <c r="C83" s="102"/>
      <c r="D83" s="103"/>
      <c r="E83" s="11"/>
    </row>
    <row r="84" spans="1:6">
      <c r="A84" s="37">
        <v>17</v>
      </c>
      <c r="B84" s="3" t="s">
        <v>85</v>
      </c>
      <c r="C84" s="76"/>
      <c r="D84" s="76">
        <f t="shared" ref="D84" si="13">IF(C84,0,1)</f>
        <v>1</v>
      </c>
      <c r="E84" s="15"/>
    </row>
    <row r="85" spans="1:6">
      <c r="A85" s="45"/>
      <c r="B85" s="13"/>
      <c r="C85" s="102"/>
      <c r="D85" s="103"/>
      <c r="E85" s="11"/>
    </row>
    <row r="86" spans="1:6">
      <c r="A86" s="37">
        <v>18</v>
      </c>
      <c r="B86" s="3" t="s">
        <v>86</v>
      </c>
      <c r="C86" s="76"/>
      <c r="D86" s="76">
        <f t="shared" ref="D86" si="14">IF(C86,0,1)</f>
        <v>1</v>
      </c>
      <c r="E86" s="15"/>
    </row>
    <row r="87" spans="1:6">
      <c r="A87" s="45"/>
      <c r="B87" s="13"/>
      <c r="C87" s="102"/>
      <c r="D87" s="103"/>
      <c r="E87" s="11"/>
    </row>
    <row r="88" spans="1:6">
      <c r="A88" s="37">
        <v>19</v>
      </c>
      <c r="B88" s="15" t="s">
        <v>87</v>
      </c>
      <c r="C88" s="76"/>
      <c r="D88" s="76">
        <f t="shared" ref="D88" si="15">IF(C88,0,1)</f>
        <v>1</v>
      </c>
      <c r="E88" s="15"/>
    </row>
    <row r="89" spans="1:6">
      <c r="A89" s="45"/>
      <c r="B89" s="13"/>
      <c r="C89" s="102"/>
      <c r="D89" s="103"/>
      <c r="E89" s="11"/>
    </row>
    <row r="90" spans="1:6">
      <c r="A90" s="37">
        <v>20</v>
      </c>
      <c r="B90" s="3" t="s">
        <v>88</v>
      </c>
      <c r="C90" s="92"/>
      <c r="D90" s="93"/>
      <c r="E90" s="10"/>
    </row>
    <row r="91" spans="1:6">
      <c r="A91" s="37"/>
      <c r="B91" s="3" t="s">
        <v>89</v>
      </c>
      <c r="C91" s="76"/>
      <c r="D91" s="76">
        <f t="shared" ref="D91" si="16">IF(C91,0,1)</f>
        <v>1</v>
      </c>
      <c r="E91" s="10"/>
    </row>
    <row r="92" spans="1:6">
      <c r="A92" s="37"/>
      <c r="B92" s="3"/>
      <c r="C92" s="94"/>
      <c r="D92" s="95"/>
      <c r="E92" s="11"/>
    </row>
    <row r="93" spans="1:6">
      <c r="A93" s="44">
        <v>21</v>
      </c>
      <c r="B93" s="5" t="s">
        <v>90</v>
      </c>
      <c r="C93" s="96"/>
      <c r="D93" s="97"/>
      <c r="E93" s="15"/>
      <c r="F93" s="59"/>
    </row>
    <row r="94" spans="1:6">
      <c r="A94" s="37"/>
      <c r="B94" s="3" t="s">
        <v>91</v>
      </c>
      <c r="C94" s="76"/>
      <c r="D94" s="76">
        <f t="shared" ref="D94" si="17">IF(C94,0,1)</f>
        <v>1</v>
      </c>
      <c r="E94" s="15"/>
    </row>
    <row r="95" spans="1:6">
      <c r="A95" s="45"/>
      <c r="B95" s="4"/>
      <c r="C95" s="105"/>
      <c r="D95" s="107"/>
      <c r="E95" s="16"/>
    </row>
    <row r="96" spans="1:6">
      <c r="A96" s="44">
        <v>22</v>
      </c>
      <c r="B96" s="90" t="s">
        <v>92</v>
      </c>
      <c r="C96" s="96"/>
      <c r="D96" s="97"/>
      <c r="E96" s="15"/>
    </row>
    <row r="97" spans="1:5">
      <c r="A97" s="51"/>
      <c r="B97" s="15" t="s">
        <v>93</v>
      </c>
      <c r="C97" s="76"/>
      <c r="D97" s="76">
        <f t="shared" ref="D97" si="18">IF(C97,0,1)</f>
        <v>1</v>
      </c>
      <c r="E97" s="15"/>
    </row>
    <row r="98" spans="1:5">
      <c r="A98" s="52"/>
      <c r="B98" s="16"/>
      <c r="C98" s="105"/>
      <c r="D98" s="107"/>
      <c r="E98" s="16"/>
    </row>
    <row r="99" spans="1:5">
      <c r="A99" s="50"/>
      <c r="B99" s="3"/>
      <c r="C99" s="41"/>
      <c r="D99" s="41"/>
      <c r="E99" s="6"/>
    </row>
    <row r="100" spans="1:5" ht="16.5">
      <c r="A100" s="32" t="s">
        <v>94</v>
      </c>
      <c r="B100" s="25"/>
      <c r="C100" s="75"/>
      <c r="D100" s="75"/>
      <c r="E100" s="25"/>
    </row>
    <row r="101" spans="1:5">
      <c r="A101" s="33"/>
      <c r="B101" s="25"/>
      <c r="C101" s="75"/>
      <c r="D101" s="75"/>
      <c r="E101" s="25"/>
    </row>
    <row r="102" spans="1:5" ht="15">
      <c r="A102" s="8" t="s">
        <v>9</v>
      </c>
      <c r="B102" s="8" t="s">
        <v>10</v>
      </c>
      <c r="C102" s="8" t="s">
        <v>5</v>
      </c>
      <c r="D102" s="8" t="s">
        <v>11</v>
      </c>
      <c r="E102" s="8" t="s">
        <v>12</v>
      </c>
    </row>
    <row r="103" spans="1:5">
      <c r="A103" s="38" t="s">
        <v>95</v>
      </c>
      <c r="B103" s="22" t="s">
        <v>96</v>
      </c>
      <c r="C103" s="100"/>
      <c r="D103" s="101"/>
      <c r="E103" s="22"/>
    </row>
    <row r="104" spans="1:5">
      <c r="A104" s="39" t="s">
        <v>97</v>
      </c>
      <c r="B104" s="23" t="s">
        <v>98</v>
      </c>
      <c r="C104" s="76"/>
      <c r="D104" s="76">
        <f t="shared" ref="D104:D105" si="19">IF(C104,0,1)</f>
        <v>1</v>
      </c>
      <c r="E104" s="23"/>
    </row>
    <row r="105" spans="1:5">
      <c r="A105" s="39" t="s">
        <v>99</v>
      </c>
      <c r="B105" s="23" t="s">
        <v>100</v>
      </c>
      <c r="C105" s="76"/>
      <c r="D105" s="76">
        <f t="shared" si="19"/>
        <v>1</v>
      </c>
      <c r="E105" s="23"/>
    </row>
    <row r="106" spans="1:5" ht="12.95" customHeight="1">
      <c r="A106" s="40"/>
      <c r="B106" s="24"/>
      <c r="C106" s="100"/>
      <c r="D106" s="101"/>
      <c r="E106" s="24"/>
    </row>
    <row r="107" spans="1:5">
      <c r="A107" s="38" t="s">
        <v>101</v>
      </c>
      <c r="B107" s="15" t="s">
        <v>102</v>
      </c>
      <c r="C107" s="76"/>
      <c r="D107" s="76">
        <f t="shared" ref="D107" si="20">IF(C107,0,1)</f>
        <v>1</v>
      </c>
      <c r="E107" s="15"/>
    </row>
    <row r="108" spans="1:5">
      <c r="A108" s="52"/>
      <c r="B108" s="16"/>
      <c r="C108" s="105"/>
      <c r="D108" s="107"/>
      <c r="E108" s="16"/>
    </row>
    <row r="109" spans="1:5">
      <c r="A109" s="38" t="s">
        <v>103</v>
      </c>
      <c r="B109" s="22" t="s">
        <v>104</v>
      </c>
      <c r="C109" s="100"/>
      <c r="D109" s="101"/>
      <c r="E109" s="22"/>
    </row>
    <row r="110" spans="1:5">
      <c r="A110" s="39"/>
      <c r="B110" s="23" t="s">
        <v>105</v>
      </c>
      <c r="C110" s="76"/>
      <c r="D110" s="76">
        <f t="shared" ref="D110" si="21">IF(C110,0,1)</f>
        <v>1</v>
      </c>
      <c r="E110" s="23"/>
    </row>
    <row r="111" spans="1:5">
      <c r="A111" s="42"/>
      <c r="B111" s="24"/>
      <c r="C111" s="105"/>
      <c r="D111" s="107"/>
      <c r="E111" s="24"/>
    </row>
    <row r="112" spans="1:5">
      <c r="A112" s="38" t="s">
        <v>106</v>
      </c>
      <c r="B112" s="22" t="s">
        <v>107</v>
      </c>
      <c r="C112" s="100"/>
      <c r="D112" s="101"/>
      <c r="E112" s="22"/>
    </row>
    <row r="113" spans="1:6">
      <c r="A113" s="39"/>
      <c r="B113" s="23" t="s">
        <v>108</v>
      </c>
      <c r="C113" s="76"/>
      <c r="D113" s="76">
        <f t="shared" ref="D113" si="22">IF(C113,0,1)</f>
        <v>1</v>
      </c>
      <c r="E113" s="23"/>
    </row>
    <row r="114" spans="1:6">
      <c r="A114" s="42"/>
      <c r="B114" s="24"/>
      <c r="C114" s="105"/>
      <c r="D114" s="107"/>
      <c r="E114" s="24"/>
    </row>
    <row r="115" spans="1:6">
      <c r="A115" s="47">
        <v>27</v>
      </c>
      <c r="B115" s="57" t="s">
        <v>109</v>
      </c>
      <c r="C115" s="78"/>
      <c r="D115" s="76">
        <f t="shared" ref="D115" si="23">IF(C115,0,1)</f>
        <v>1</v>
      </c>
      <c r="E115" s="17"/>
    </row>
    <row r="116" spans="1:6">
      <c r="A116" s="49"/>
      <c r="B116" s="16"/>
      <c r="C116" s="105"/>
      <c r="D116" s="107"/>
      <c r="E116" s="19"/>
    </row>
    <row r="117" spans="1:6">
      <c r="A117" s="38" t="s">
        <v>110</v>
      </c>
      <c r="B117" s="22" t="s">
        <v>111</v>
      </c>
      <c r="C117" s="100"/>
      <c r="D117" s="101"/>
      <c r="E117" s="22"/>
    </row>
    <row r="118" spans="1:6">
      <c r="A118" s="39"/>
      <c r="B118" s="23" t="s">
        <v>112</v>
      </c>
      <c r="C118" s="76"/>
      <c r="D118" s="76">
        <f t="shared" ref="D118" si="24">IF(C118,0,1)</f>
        <v>1</v>
      </c>
      <c r="E118" s="23"/>
    </row>
    <row r="119" spans="1:6">
      <c r="A119" s="42"/>
      <c r="B119" s="24"/>
      <c r="C119" s="105"/>
      <c r="D119" s="107"/>
      <c r="E119" s="24"/>
    </row>
    <row r="120" spans="1:6">
      <c r="A120" s="48">
        <v>29</v>
      </c>
      <c r="B120" s="62" t="s">
        <v>113</v>
      </c>
      <c r="C120" s="78"/>
      <c r="D120" s="76">
        <f t="shared" ref="D120" si="25">IF(C120,0,1)</f>
        <v>1</v>
      </c>
      <c r="E120" s="18"/>
    </row>
    <row r="121" spans="1:6">
      <c r="A121" s="49"/>
      <c r="B121" s="16"/>
      <c r="C121" s="105"/>
      <c r="D121" s="107"/>
      <c r="E121" s="19"/>
    </row>
    <row r="122" spans="1:6">
      <c r="A122" s="47">
        <v>30</v>
      </c>
      <c r="B122" s="57" t="s">
        <v>114</v>
      </c>
      <c r="C122" s="105"/>
      <c r="D122" s="107"/>
      <c r="E122" s="17"/>
      <c r="F122" s="67"/>
    </row>
    <row r="123" spans="1:6">
      <c r="A123" s="48"/>
      <c r="B123" s="62" t="s">
        <v>115</v>
      </c>
      <c r="C123" s="78"/>
      <c r="D123" s="76">
        <f t="shared" ref="D123" si="26">IF(C123,0,1)</f>
        <v>1</v>
      </c>
      <c r="E123" s="18"/>
      <c r="F123" s="67"/>
    </row>
    <row r="124" spans="1:6">
      <c r="A124" s="49"/>
      <c r="B124" s="16"/>
      <c r="C124" s="105"/>
      <c r="D124" s="107"/>
      <c r="E124" s="19"/>
    </row>
    <row r="125" spans="1:6">
      <c r="A125" s="33"/>
      <c r="B125" s="25"/>
      <c r="C125" s="75"/>
      <c r="D125" s="75"/>
      <c r="E125" s="25"/>
    </row>
    <row r="126" spans="1:6" ht="16.5">
      <c r="A126" s="53" t="s">
        <v>116</v>
      </c>
      <c r="B126" s="6"/>
      <c r="C126" s="41"/>
      <c r="D126" s="41"/>
      <c r="E126" s="7"/>
    </row>
    <row r="127" spans="1:6">
      <c r="A127" s="46"/>
      <c r="B127" s="6"/>
      <c r="C127" s="41"/>
      <c r="D127" s="41"/>
      <c r="E127" s="6"/>
    </row>
    <row r="128" spans="1:6" ht="15">
      <c r="A128" s="8" t="s">
        <v>9</v>
      </c>
      <c r="B128" s="8" t="s">
        <v>10</v>
      </c>
      <c r="C128" s="8" t="s">
        <v>5</v>
      </c>
      <c r="D128" s="8" t="s">
        <v>11</v>
      </c>
      <c r="E128" s="8" t="s">
        <v>12</v>
      </c>
    </row>
    <row r="129" spans="1:6">
      <c r="A129" s="47">
        <v>31</v>
      </c>
      <c r="B129" s="14" t="s">
        <v>117</v>
      </c>
      <c r="C129" s="100"/>
      <c r="D129" s="101"/>
      <c r="E129" s="14"/>
    </row>
    <row r="130" spans="1:6">
      <c r="A130" s="48" t="s">
        <v>118</v>
      </c>
      <c r="B130" s="15" t="s">
        <v>119</v>
      </c>
      <c r="C130" s="76"/>
      <c r="D130" s="76">
        <f t="shared" ref="D130:D131" si="27">IF(C130,0,1)</f>
        <v>1</v>
      </c>
      <c r="E130" s="15"/>
    </row>
    <row r="131" spans="1:6">
      <c r="A131" s="48" t="s">
        <v>120</v>
      </c>
      <c r="B131" s="15" t="s">
        <v>121</v>
      </c>
      <c r="C131" s="76"/>
      <c r="D131" s="76">
        <f t="shared" si="27"/>
        <v>1</v>
      </c>
      <c r="E131" s="15"/>
    </row>
    <row r="132" spans="1:6">
      <c r="A132" s="51"/>
      <c r="B132" s="15" t="s">
        <v>122</v>
      </c>
      <c r="C132" s="96"/>
      <c r="D132" s="97"/>
      <c r="E132" s="15"/>
    </row>
    <row r="133" spans="1:6">
      <c r="A133" s="52"/>
      <c r="B133" s="16"/>
      <c r="C133" s="105"/>
      <c r="D133" s="107"/>
      <c r="E133" s="16"/>
    </row>
    <row r="134" spans="1:6">
      <c r="A134" s="48">
        <v>32</v>
      </c>
      <c r="B134" s="18" t="s">
        <v>123</v>
      </c>
      <c r="C134" s="79"/>
      <c r="D134" s="76">
        <f t="shared" ref="D134" si="28">IF(C134,0,1)</f>
        <v>1</v>
      </c>
      <c r="E134" s="18"/>
    </row>
    <row r="135" spans="1:6">
      <c r="A135" s="49"/>
      <c r="B135" s="19"/>
      <c r="C135" s="120"/>
      <c r="D135" s="121"/>
      <c r="E135" s="19"/>
    </row>
    <row r="136" spans="1:6">
      <c r="A136" s="48">
        <v>33</v>
      </c>
      <c r="B136" s="15" t="s">
        <v>124</v>
      </c>
      <c r="C136" s="79"/>
      <c r="D136" s="76">
        <f t="shared" ref="D136" si="29">IF(C136,0,1)</f>
        <v>1</v>
      </c>
      <c r="E136" s="18"/>
    </row>
    <row r="137" spans="1:6">
      <c r="A137" s="49"/>
      <c r="B137" s="16"/>
      <c r="C137" s="120"/>
      <c r="D137" s="121"/>
      <c r="E137" s="19"/>
    </row>
    <row r="138" spans="1:6">
      <c r="A138" s="47">
        <v>34</v>
      </c>
      <c r="B138" s="57" t="s">
        <v>125</v>
      </c>
      <c r="C138" s="78"/>
      <c r="D138" s="76">
        <f t="shared" ref="D138" si="30">IF(C138,0,1)</f>
        <v>1</v>
      </c>
      <c r="E138" s="17"/>
    </row>
    <row r="139" spans="1:6">
      <c r="A139" s="49"/>
      <c r="B139" s="16"/>
      <c r="C139" s="105"/>
      <c r="D139" s="107"/>
      <c r="E139" s="19"/>
    </row>
    <row r="140" spans="1:6">
      <c r="A140" s="37">
        <v>35</v>
      </c>
      <c r="B140" s="3" t="s">
        <v>126</v>
      </c>
      <c r="C140" s="76"/>
      <c r="D140" s="76">
        <f t="shared" ref="D140" si="31">IF(C140,0,1)</f>
        <v>1</v>
      </c>
      <c r="E140" s="15"/>
    </row>
    <row r="141" spans="1:6">
      <c r="A141" s="45"/>
      <c r="B141" s="13"/>
      <c r="C141" s="105"/>
      <c r="D141" s="107"/>
      <c r="E141" s="16"/>
    </row>
    <row r="142" spans="1:6">
      <c r="A142" s="37">
        <v>36</v>
      </c>
      <c r="B142" s="3" t="s">
        <v>127</v>
      </c>
      <c r="C142" s="76"/>
      <c r="D142" s="76">
        <f t="shared" ref="D142" si="32">IF(C142,0,1)</f>
        <v>1</v>
      </c>
      <c r="E142" s="15"/>
    </row>
    <row r="143" spans="1:6">
      <c r="A143" s="45"/>
      <c r="B143" s="13"/>
      <c r="C143" s="105"/>
      <c r="D143" s="107"/>
      <c r="E143" s="16"/>
    </row>
    <row r="144" spans="1:6">
      <c r="A144" s="44" t="s">
        <v>128</v>
      </c>
      <c r="B144" s="5" t="s">
        <v>129</v>
      </c>
      <c r="C144" s="76"/>
      <c r="D144" s="76">
        <f t="shared" ref="D144:D145" si="33">IF(C144,0,1)</f>
        <v>1</v>
      </c>
      <c r="E144" s="14"/>
      <c r="F144" s="59"/>
    </row>
    <row r="145" spans="1:6">
      <c r="A145" s="37" t="s">
        <v>130</v>
      </c>
      <c r="B145" s="3" t="s">
        <v>131</v>
      </c>
      <c r="C145" s="76"/>
      <c r="D145" s="76">
        <f t="shared" si="33"/>
        <v>1</v>
      </c>
      <c r="E145" s="15"/>
    </row>
    <row r="146" spans="1:6">
      <c r="A146" s="45"/>
      <c r="B146" s="13"/>
      <c r="C146" s="105"/>
      <c r="D146" s="107"/>
      <c r="E146" s="16"/>
    </row>
    <row r="147" spans="1:6">
      <c r="A147" s="50"/>
      <c r="B147" s="3"/>
      <c r="C147" s="75"/>
      <c r="D147" s="75"/>
      <c r="E147" s="3"/>
    </row>
    <row r="148" spans="1:6" ht="16.5">
      <c r="A148" s="32" t="s">
        <v>132</v>
      </c>
      <c r="B148" s="6"/>
      <c r="C148" s="41"/>
      <c r="D148" s="41"/>
      <c r="E148" s="7"/>
    </row>
    <row r="149" spans="1:6">
      <c r="A149" s="46"/>
      <c r="B149" s="6"/>
      <c r="C149" s="41"/>
      <c r="D149" s="41"/>
      <c r="E149" s="6"/>
    </row>
    <row r="150" spans="1:6" ht="15">
      <c r="A150" s="8" t="s">
        <v>9</v>
      </c>
      <c r="B150" s="8" t="s">
        <v>10</v>
      </c>
      <c r="C150" s="8" t="s">
        <v>5</v>
      </c>
      <c r="D150" s="8" t="s">
        <v>11</v>
      </c>
      <c r="E150" s="8" t="s">
        <v>12</v>
      </c>
    </row>
    <row r="151" spans="1:6">
      <c r="A151" s="47">
        <v>38</v>
      </c>
      <c r="B151" s="14" t="s">
        <v>171</v>
      </c>
      <c r="C151" s="118"/>
      <c r="D151" s="119"/>
      <c r="E151" s="14"/>
      <c r="F151" s="59"/>
    </row>
    <row r="152" spans="1:6">
      <c r="A152" s="48" t="s">
        <v>133</v>
      </c>
      <c r="B152" s="15" t="s">
        <v>134</v>
      </c>
      <c r="C152" s="76"/>
      <c r="D152" s="76">
        <f t="shared" ref="D152:D153" si="34">IF(C152,0,1)</f>
        <v>1</v>
      </c>
      <c r="E152" s="15"/>
    </row>
    <row r="153" spans="1:6">
      <c r="A153" s="48" t="s">
        <v>135</v>
      </c>
      <c r="B153" s="15" t="s">
        <v>136</v>
      </c>
      <c r="C153" s="76"/>
      <c r="D153" s="76">
        <f t="shared" si="34"/>
        <v>1</v>
      </c>
      <c r="E153" s="15"/>
    </row>
    <row r="154" spans="1:6">
      <c r="A154" s="48"/>
      <c r="B154" s="15" t="s">
        <v>137</v>
      </c>
      <c r="C154" s="118"/>
      <c r="D154" s="119"/>
      <c r="E154" s="15"/>
    </row>
    <row r="155" spans="1:6">
      <c r="A155" s="49"/>
      <c r="B155" s="16"/>
      <c r="C155" s="118"/>
      <c r="D155" s="119"/>
      <c r="E155" s="16"/>
    </row>
    <row r="156" spans="1:6">
      <c r="A156" s="47">
        <v>39</v>
      </c>
      <c r="B156" s="14" t="s">
        <v>138</v>
      </c>
      <c r="C156" s="78"/>
      <c r="D156" s="76">
        <f t="shared" ref="D156" si="35">IF(C156,0,1)</f>
        <v>1</v>
      </c>
      <c r="E156" s="14"/>
    </row>
    <row r="157" spans="1:6">
      <c r="A157" s="48"/>
      <c r="B157" s="15"/>
      <c r="C157" s="105"/>
      <c r="D157" s="106"/>
      <c r="E157" s="15"/>
    </row>
    <row r="158" spans="1:6">
      <c r="A158" s="47">
        <v>40</v>
      </c>
      <c r="B158" s="14" t="s">
        <v>139</v>
      </c>
      <c r="C158" s="78"/>
      <c r="D158" s="76">
        <f t="shared" ref="D158" si="36">IF(C158,0,1)</f>
        <v>1</v>
      </c>
      <c r="E158" s="14"/>
    </row>
    <row r="159" spans="1:6">
      <c r="A159" s="48"/>
      <c r="B159" s="15"/>
      <c r="C159" s="105"/>
      <c r="D159" s="106"/>
      <c r="E159" s="15"/>
    </row>
    <row r="160" spans="1:6">
      <c r="A160" s="44">
        <v>41</v>
      </c>
      <c r="B160" s="5" t="s">
        <v>140</v>
      </c>
      <c r="C160" s="96"/>
      <c r="D160" s="104"/>
      <c r="E160" s="14"/>
    </row>
    <row r="161" spans="1:6">
      <c r="A161" s="37"/>
      <c r="B161" s="3" t="s">
        <v>141</v>
      </c>
      <c r="C161" s="76"/>
      <c r="D161" s="76">
        <f t="shared" ref="D161" si="37">IF(C161,0,1)</f>
        <v>1</v>
      </c>
      <c r="E161" s="15"/>
    </row>
    <row r="162" spans="1:6">
      <c r="A162" s="45"/>
      <c r="B162" s="13"/>
      <c r="C162" s="105"/>
      <c r="D162" s="106"/>
      <c r="E162" s="16"/>
    </row>
    <row r="163" spans="1:6">
      <c r="A163" s="47" t="s">
        <v>142</v>
      </c>
      <c r="B163" s="14" t="s">
        <v>143</v>
      </c>
      <c r="C163" s="76"/>
      <c r="D163" s="76">
        <f t="shared" ref="D163:D164" si="38">IF(C163,0,1)</f>
        <v>1</v>
      </c>
      <c r="E163" s="14"/>
      <c r="F163" s="59"/>
    </row>
    <row r="164" spans="1:6">
      <c r="A164" s="48" t="s">
        <v>144</v>
      </c>
      <c r="B164" s="15" t="s">
        <v>145</v>
      </c>
      <c r="C164" s="76"/>
      <c r="D164" s="76">
        <f t="shared" si="38"/>
        <v>1</v>
      </c>
      <c r="E164" s="15"/>
    </row>
    <row r="165" spans="1:6">
      <c r="A165" s="49"/>
      <c r="B165" s="16"/>
      <c r="C165" s="105"/>
      <c r="D165" s="106"/>
      <c r="E165" s="16"/>
    </row>
    <row r="166" spans="1:6">
      <c r="A166" s="50"/>
      <c r="B166" s="3"/>
      <c r="C166" s="75"/>
      <c r="D166" s="75"/>
      <c r="E166" s="3"/>
    </row>
    <row r="167" spans="1:6" ht="16.5">
      <c r="A167" s="53" t="s">
        <v>146</v>
      </c>
      <c r="B167" s="6"/>
      <c r="C167" s="41"/>
      <c r="D167" s="41"/>
      <c r="E167" s="7"/>
    </row>
    <row r="168" spans="1:6">
      <c r="A168" s="46"/>
      <c r="B168" s="6"/>
      <c r="C168" s="41"/>
      <c r="D168" s="41"/>
      <c r="E168" s="6"/>
    </row>
    <row r="169" spans="1:6" ht="15">
      <c r="A169" s="12" t="s">
        <v>9</v>
      </c>
      <c r="B169" s="12" t="s">
        <v>10</v>
      </c>
      <c r="C169" s="8" t="s">
        <v>5</v>
      </c>
      <c r="D169" s="8" t="s">
        <v>11</v>
      </c>
      <c r="E169" s="12" t="s">
        <v>12</v>
      </c>
    </row>
    <row r="170" spans="1:6">
      <c r="A170" s="34" t="s">
        <v>147</v>
      </c>
      <c r="B170" s="20" t="s">
        <v>148</v>
      </c>
      <c r="C170" s="76"/>
      <c r="D170" s="76">
        <f t="shared" ref="D170:D171" si="39">IF(C170,0,1)</f>
        <v>1</v>
      </c>
      <c r="E170" s="14"/>
    </row>
    <row r="171" spans="1:6">
      <c r="A171" s="35" t="s">
        <v>149</v>
      </c>
      <c r="B171" s="3" t="s">
        <v>150</v>
      </c>
      <c r="C171" s="76"/>
      <c r="D171" s="76">
        <f t="shared" si="39"/>
        <v>1</v>
      </c>
      <c r="E171" s="15"/>
    </row>
    <row r="172" spans="1:6">
      <c r="A172" s="36"/>
      <c r="B172" s="21"/>
      <c r="C172" s="80"/>
      <c r="D172" s="81"/>
      <c r="E172" s="16"/>
    </row>
    <row r="173" spans="1:6">
      <c r="A173" s="35" t="s">
        <v>151</v>
      </c>
      <c r="B173" s="25" t="s">
        <v>152</v>
      </c>
      <c r="C173" s="76"/>
      <c r="D173" s="76">
        <f t="shared" ref="D173:D174" si="40">IF(C173,0,1)</f>
        <v>1</v>
      </c>
      <c r="E173" s="10"/>
    </row>
    <row r="174" spans="1:6">
      <c r="A174" s="35" t="s">
        <v>153</v>
      </c>
      <c r="B174" s="3" t="s">
        <v>150</v>
      </c>
      <c r="C174" s="76"/>
      <c r="D174" s="76">
        <f t="shared" si="40"/>
        <v>1</v>
      </c>
      <c r="E174" s="10"/>
    </row>
    <row r="175" spans="1:6" ht="15" customHeight="1">
      <c r="A175" s="36"/>
      <c r="B175" s="21"/>
      <c r="C175" s="82"/>
      <c r="D175" s="83"/>
      <c r="E175" s="24"/>
    </row>
    <row r="176" spans="1:6">
      <c r="A176" s="35" t="s">
        <v>154</v>
      </c>
      <c r="B176" s="25" t="s">
        <v>155</v>
      </c>
      <c r="C176" s="76"/>
      <c r="D176" s="76">
        <f t="shared" ref="D176:D177" si="41">IF(C176,0,1)</f>
        <v>1</v>
      </c>
      <c r="E176" s="10"/>
    </row>
    <row r="177" spans="1:5">
      <c r="A177" s="35" t="s">
        <v>156</v>
      </c>
      <c r="B177" s="3" t="s">
        <v>150</v>
      </c>
      <c r="C177" s="76"/>
      <c r="D177" s="76">
        <f t="shared" si="41"/>
        <v>1</v>
      </c>
      <c r="E177" s="10"/>
    </row>
    <row r="178" spans="1:5">
      <c r="A178" s="36"/>
      <c r="B178" s="21"/>
      <c r="C178" s="82"/>
      <c r="D178" s="83"/>
      <c r="E178" s="24"/>
    </row>
    <row r="179" spans="1:5">
      <c r="A179" s="38" t="s">
        <v>157</v>
      </c>
      <c r="B179" s="22" t="s">
        <v>158</v>
      </c>
      <c r="C179" s="96"/>
      <c r="D179" s="97"/>
      <c r="E179" s="14"/>
    </row>
    <row r="180" spans="1:5">
      <c r="A180" s="39"/>
      <c r="B180" s="23" t="s">
        <v>159</v>
      </c>
      <c r="C180" s="76"/>
      <c r="D180" s="76">
        <f t="shared" ref="D180" si="42">IF(C180,0,1)</f>
        <v>1</v>
      </c>
      <c r="E180" s="15"/>
    </row>
    <row r="181" spans="1:5">
      <c r="A181" s="42"/>
      <c r="B181" s="24"/>
      <c r="C181" s="105"/>
      <c r="D181" s="107"/>
      <c r="E181" s="16"/>
    </row>
    <row r="182" spans="1:5">
      <c r="A182" s="39" t="s">
        <v>160</v>
      </c>
      <c r="B182" s="23" t="s">
        <v>161</v>
      </c>
      <c r="C182" s="76"/>
      <c r="D182" s="76">
        <f t="shared" ref="D182" si="43">IF(C182,0,1)</f>
        <v>1</v>
      </c>
      <c r="E182" s="15"/>
    </row>
    <row r="183" spans="1:5">
      <c r="A183" s="42"/>
      <c r="B183" s="24"/>
      <c r="C183" s="105"/>
      <c r="D183" s="106"/>
      <c r="E183" s="16"/>
    </row>
    <row r="184" spans="1:5">
      <c r="A184" s="44">
        <v>48</v>
      </c>
      <c r="B184" s="5" t="s">
        <v>162</v>
      </c>
      <c r="C184" s="102"/>
      <c r="D184" s="114"/>
      <c r="E184" s="9"/>
    </row>
    <row r="185" spans="1:5">
      <c r="A185" s="37" t="s">
        <v>163</v>
      </c>
      <c r="B185" s="3" t="s">
        <v>164</v>
      </c>
      <c r="C185" s="76"/>
      <c r="D185" s="76">
        <f t="shared" ref="D185:D187" si="44">IF(C185,0,1)</f>
        <v>1</v>
      </c>
      <c r="E185" s="10"/>
    </row>
    <row r="186" spans="1:5">
      <c r="A186" s="37" t="s">
        <v>165</v>
      </c>
      <c r="B186" s="3" t="s">
        <v>166</v>
      </c>
      <c r="C186" s="76"/>
      <c r="D186" s="76">
        <f t="shared" si="44"/>
        <v>1</v>
      </c>
      <c r="E186" s="10"/>
    </row>
    <row r="187" spans="1:5">
      <c r="A187" s="37" t="s">
        <v>167</v>
      </c>
      <c r="B187" s="3" t="s">
        <v>168</v>
      </c>
      <c r="C187" s="76"/>
      <c r="D187" s="76">
        <f t="shared" si="44"/>
        <v>1</v>
      </c>
      <c r="E187" s="10"/>
    </row>
    <row r="188" spans="1:5">
      <c r="A188" s="37"/>
      <c r="B188" s="3" t="s">
        <v>169</v>
      </c>
      <c r="C188" s="92"/>
      <c r="D188" s="115"/>
      <c r="E188" s="10"/>
    </row>
    <row r="189" spans="1:5">
      <c r="A189" s="45"/>
      <c r="B189" s="13"/>
      <c r="C189" s="94"/>
      <c r="D189" s="116"/>
      <c r="E189" s="11"/>
    </row>
  </sheetData>
  <mergeCells count="70">
    <mergeCell ref="A1:B1"/>
    <mergeCell ref="C165:D165"/>
    <mergeCell ref="C159:D159"/>
    <mergeCell ref="C151:D151"/>
    <mergeCell ref="C155:D155"/>
    <mergeCell ref="C154:D154"/>
    <mergeCell ref="C114:D114"/>
    <mergeCell ref="C117:D117"/>
    <mergeCell ref="C119:D119"/>
    <mergeCell ref="C87:D87"/>
    <mergeCell ref="C135:D135"/>
    <mergeCell ref="C121:D121"/>
    <mergeCell ref="C157:D157"/>
    <mergeCell ref="C162:D162"/>
    <mergeCell ref="C160:D160"/>
    <mergeCell ref="C137:D137"/>
    <mergeCell ref="C183:D183"/>
    <mergeCell ref="C184:D184"/>
    <mergeCell ref="C188:D189"/>
    <mergeCell ref="C181:D181"/>
    <mergeCell ref="C179:D179"/>
    <mergeCell ref="C139:D139"/>
    <mergeCell ref="C146:D146"/>
    <mergeCell ref="C141:D141"/>
    <mergeCell ref="C143:D143"/>
    <mergeCell ref="C108:D108"/>
    <mergeCell ref="C109:D109"/>
    <mergeCell ref="C111:D111"/>
    <mergeCell ref="C129:D129"/>
    <mergeCell ref="C132:D133"/>
    <mergeCell ref="C124:D124"/>
    <mergeCell ref="C112:D112"/>
    <mergeCell ref="C122:D122"/>
    <mergeCell ref="C116:D116"/>
    <mergeCell ref="C95:D95"/>
    <mergeCell ref="C96:D96"/>
    <mergeCell ref="C89:D89"/>
    <mergeCell ref="C103:D103"/>
    <mergeCell ref="C106:D106"/>
    <mergeCell ref="C98:D98"/>
    <mergeCell ref="C90:D90"/>
    <mergeCell ref="C92:D92"/>
    <mergeCell ref="C93:D93"/>
    <mergeCell ref="C17:D17"/>
    <mergeCell ref="C41:D41"/>
    <mergeCell ref="C43:D43"/>
    <mergeCell ref="C18:D18"/>
    <mergeCell ref="C35:D35"/>
    <mergeCell ref="C20:D21"/>
    <mergeCell ref="C44:D44"/>
    <mergeCell ref="C46:D46"/>
    <mergeCell ref="C48:D48"/>
    <mergeCell ref="C22:D23"/>
    <mergeCell ref="C26:D26"/>
    <mergeCell ref="C24:D25"/>
    <mergeCell ref="C58:D58"/>
    <mergeCell ref="C63:D64"/>
    <mergeCell ref="C75:D75"/>
    <mergeCell ref="C77:D77"/>
    <mergeCell ref="C78:D78"/>
    <mergeCell ref="C81:D81"/>
    <mergeCell ref="C72:D72"/>
    <mergeCell ref="C73:D73"/>
    <mergeCell ref="C83:D83"/>
    <mergeCell ref="C85:D85"/>
    <mergeCell ref="C49:D49"/>
    <mergeCell ref="C51:D51"/>
    <mergeCell ref="C52:D53"/>
    <mergeCell ref="C55:D55"/>
    <mergeCell ref="C56:D56"/>
  </mergeCells>
  <phoneticPr fontId="0" type="noConversion"/>
  <dataValidations count="1">
    <dataValidation type="custom" allowBlank="1" showInputMessage="1" showErrorMessage="1" sqref="F16" xr:uid="{00000000-0002-0000-0000-000000000000}">
      <formula1>ISERROR(A1:B189)</formula1>
    </dataValidation>
  </dataValidations>
  <pageMargins left="0.78740157480314965" right="0.78740157480314965" top="0.59055118110236227" bottom="0.78740157480314965" header="0.51181102362204722" footer="0.51181102362204722"/>
  <pageSetup paperSize="9" scale="74" fitToHeight="20" orientation="landscape" r:id="rId1"/>
  <headerFooter alignWithMargins="0">
    <oddHeader>&amp;L&amp;14Hersteller- Präqualifikation für Leistungs- Transformatoren 110/10 kV - Teil 1-Vorabfragebogen -&amp;Rgültig ab 13.10.2022</oddHeader>
    <oddFooter>&amp;RSeite &amp;P/&amp;N&amp;L&amp;"Calibri"&amp;11&amp;K000000&amp;"Calibri,Standard"&amp;10&amp;K000000Stromnetz Berlin GmbH,  
Andreas Baumann_x000D_&amp;1#&amp;"Arial"&amp;6&amp;K737373Confidentiality: C2 - Internal</oddFooter>
  </headerFooter>
  <rowBreaks count="2" manualBreakCount="2">
    <brk id="58" max="4" man="1"/>
    <brk id="12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" defaultRowHeight="14.25"/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&amp;L&amp;1#&amp;"Arial"&amp;6&amp;K737373Confidentiality: C2 -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" defaultRowHeight="14.25"/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&amp;L&amp;1#&amp;"Arial"&amp;6&amp;K737373Confidentiality: C2 -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4EC7734F3DD4CA6C51DCE4F3FC49D" ma:contentTypeVersion="18" ma:contentTypeDescription="Create a new document." ma:contentTypeScope="" ma:versionID="be24cad980cbf7a0aa08767c3541b1e0">
  <xsd:schema xmlns:xsd="http://www.w3.org/2001/XMLSchema" xmlns:xs="http://www.w3.org/2001/XMLSchema" xmlns:p="http://schemas.microsoft.com/office/2006/metadata/properties" xmlns:ns2="56a5c8ef-bfb4-4e8d-8606-ed448b1273f6" xmlns:ns3="db1feb91-8547-4f95-bbd6-234dab378420" targetNamespace="http://schemas.microsoft.com/office/2006/metadata/properties" ma:root="true" ma:fieldsID="c785c62c896f3c015a3beefebf9666fb" ns2:_="" ns3:_="">
    <xsd:import namespace="56a5c8ef-bfb4-4e8d-8606-ed448b1273f6"/>
    <xsd:import namespace="db1feb91-8547-4f95-bbd6-234dab37842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a5c8ef-bfb4-4e8d-8606-ed448b1273f6" elementFormDefault="qualified">
    <xsd:import namespace="http://schemas.microsoft.com/office/2006/documentManagement/types"/>
    <xsd:import namespace="http://schemas.microsoft.com/office/infopath/2007/PartnerControls"/>
    <xsd:element name="SharedWithUsers" ma:index="4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0927517-a3ff-455a-b479-a1c4029f0398}" ma:internalName="TaxCatchAll" ma:showField="CatchAllData" ma:web="56a5c8ef-bfb4-4e8d-8606-ed448b1273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feb91-8547-4f95-bbd6-234dab378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8" nillable="true" ma:displayName="MediaLengthInSeconds" ma:description="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a5c8ef-bfb4-4e8d-8606-ed448b1273f6" xsi:nil="true"/>
    <lcf76f155ced4ddcb4097134ff3c332f xmlns="db1feb91-8547-4f95-bbd6-234dab3784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159402D-C024-4CFC-80FA-DC3AC090D975}"/>
</file>

<file path=customXml/itemProps2.xml><?xml version="1.0" encoding="utf-8"?>
<ds:datastoreItem xmlns:ds="http://schemas.openxmlformats.org/officeDocument/2006/customXml" ds:itemID="{30B43576-93D0-4B97-9272-5BB750E280F7}">
  <ds:schemaRefs>
    <ds:schemaRef ds:uri="http://schemas.microsoft.com/office/2006/documentManagement/types"/>
    <ds:schemaRef ds:uri="http://schemas.microsoft.com/office/infopath/2007/PartnerControls"/>
    <ds:schemaRef ds:uri="2ce6b0d8-0614-4b31-a4bd-0fa2e97e9807"/>
    <ds:schemaRef ds:uri="http://purl.org/dc/elements/1.1/"/>
    <ds:schemaRef ds:uri="http://schemas.microsoft.com/office/2006/metadata/properties"/>
    <ds:schemaRef ds:uri="2a1259a8-9be4-4f50-8927-e6dd8ca9402d"/>
    <ds:schemaRef ds:uri="http://purl.org/dc/terms/"/>
    <ds:schemaRef ds:uri="958deec1-8967-4e76-9795-928f3684dea2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962BD0-85C1-4F04-977D-644C77589BD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83A6E35-3E74-4573-AD6B-0630E43E1FC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Tabelle1!Druckbereich</vt:lpstr>
      <vt:lpstr>Tabelle1!Drucktitel</vt:lpstr>
      <vt:lpstr>JA_NEIN</vt:lpstr>
    </vt:vector>
  </TitlesOfParts>
  <Manager/>
  <Company>Bewag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nhn</dc:creator>
  <cp:keywords/>
  <dc:description/>
  <cp:lastModifiedBy>Baumann Andreas (Z-TXH-BI) ext</cp:lastModifiedBy>
  <cp:revision/>
  <cp:lastPrinted>2022-10-13T06:03:31Z</cp:lastPrinted>
  <dcterms:created xsi:type="dcterms:W3CDTF">2003-10-23T11:37:42Z</dcterms:created>
  <dcterms:modified xsi:type="dcterms:W3CDTF">2022-10-13T06:44:23Z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0x01010013C62574318DA44EB3C50CD54E76EF3A</vt:lpwstr>
  </property>
  <property fmtid="{D5CDD505-2E9C-101B-9397-08002B2CF9AE}" pid="3" name="_dlc_DocIdItemGuid">
    <vt:lpwstr>8bea7c6c-9263-4142-b780-b2f960420b75</vt:lpwstr>
  </property>
  <property fmtid="{D5CDD505-2E9C-101B-9397-08002B2CF9AE}" pid="4" name="MSIP_Label_1296979a-6864-497f-9619-5e68a0042f82_ActionId">
    <vt:lpwstr>637300c4-bcb4-434e-aeaf-067c3e289ac6</vt:lpwstr>
  </property>
  <property fmtid="{D5CDD505-2E9C-101B-9397-08002B2CF9AE}" pid="5" name="MSIP_Label_1296979a-6864-497f-9619-5e68a0042f82_Name">
    <vt:lpwstr>C2 - Intern</vt:lpwstr>
  </property>
  <property fmtid="{D5CDD505-2E9C-101B-9397-08002B2CF9AE}" pid="6" name="MSIP_Label_1296979a-6864-497f-9619-5e68a0042f82_SetDate">
    <vt:lpwstr>2023-06-28T16:27:06Z</vt:lpwstr>
  </property>
  <property fmtid="{D5CDD505-2E9C-101B-9397-08002B2CF9AE}" pid="7" name="MSIP_Label_1296979a-6864-497f-9619-5e68a0042f82_SiteId">
    <vt:lpwstr>35f39db9-2a0a-47e9-a0cf-01e62406975d</vt:lpwstr>
  </property>
  <property fmtid="{D5CDD505-2E9C-101B-9397-08002B2CF9AE}" pid="8" name="MSIP_Label_1296979a-6864-497f-9619-5e68a0042f82_Enabled">
    <vt:lpwstr>True</vt:lpwstr>
  </property>
  <property fmtid="{D5CDD505-2E9C-101B-9397-08002B2CF9AE}" pid="9" name="MSIP_Label_1296979a-6864-497f-9619-5e68a0042f82_Removed">
    <vt:lpwstr>False</vt:lpwstr>
  </property>
  <property fmtid="{D5CDD505-2E9C-101B-9397-08002B2CF9AE}" pid="10" name="MSIP_Label_1296979a-6864-497f-9619-5e68a0042f82_Extended_MSFT_Method">
    <vt:lpwstr>Standard</vt:lpwstr>
  </property>
  <property fmtid="{D5CDD505-2E9C-101B-9397-08002B2CF9AE}" pid="11" name="MSIP_Label_6431d30e-c018-4f72-ad4c-e56e9d03b1f0_Enabled">
    <vt:lpwstr>True</vt:lpwstr>
  </property>
  <property fmtid="{D5CDD505-2E9C-101B-9397-08002B2CF9AE}" pid="12" name="MSIP_Label_6431d30e-c018-4f72-ad4c-e56e9d03b1f0_SiteId">
    <vt:lpwstr>f8be18a6-f648-4a47-be73-86d6c5c6604d</vt:lpwstr>
  </property>
  <property fmtid="{D5CDD505-2E9C-101B-9397-08002B2CF9AE}" pid="13" name="MSIP_Label_6431d30e-c018-4f72-ad4c-e56e9d03b1f0_SetDate">
    <vt:lpwstr>2022-10-13T06:44:23Z</vt:lpwstr>
  </property>
  <property fmtid="{D5CDD505-2E9C-101B-9397-08002B2CF9AE}" pid="14" name="MSIP_Label_6431d30e-c018-4f72-ad4c-e56e9d03b1f0_Name">
    <vt:lpwstr>6431d30e-c018-4f72-ad4c-e56e9d03b1f0</vt:lpwstr>
  </property>
  <property fmtid="{D5CDD505-2E9C-101B-9397-08002B2CF9AE}" pid="15" name="MSIP_Label_6431d30e-c018-4f72-ad4c-e56e9d03b1f0_ActionId">
    <vt:lpwstr>a0d41ccb-2f48-40f4-8eb7-ac33f6569f2d</vt:lpwstr>
  </property>
  <property fmtid="{D5CDD505-2E9C-101B-9397-08002B2CF9AE}" pid="16" name="MSIP_Label_6431d30e-c018-4f72-ad4c-e56e9d03b1f0_Extended_MSFT_Method">
    <vt:lpwstr>Standard</vt:lpwstr>
  </property>
  <property fmtid="{D5CDD505-2E9C-101B-9397-08002B2CF9AE}" pid="17" name="Sensitivity">
    <vt:lpwstr>C2 - Intern 6431d30e-c018-4f72-ad4c-e56e9d03b1f0</vt:lpwstr>
  </property>
  <property fmtid="{D5CDD505-2E9C-101B-9397-08002B2CF9AE}" pid="18" name="MediaServiceImageTags">
    <vt:lpwstr/>
  </property>
</Properties>
</file>